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23_2026 Dmjana Rozman Genom laboratorijski material\Razpisna dokumentacija 401-23_2026\"/>
    </mc:Choice>
  </mc:AlternateContent>
  <xr:revisionPtr revIDLastSave="0" documentId="13_ncr:1_{9A31EE00-BFB8-459C-A2EA-15AD5C760299}" xr6:coauthVersionLast="47" xr6:coauthVersionMax="47" xr10:uidLastSave="{00000000-0000-0000-0000-000000000000}"/>
  <bookViews>
    <workbookView xWindow="32775" yWindow="3390" windowWidth="21600" windowHeight="11295" activeTab="1" xr2:uid="{00000000-000D-0000-FFFF-FFFF00000000}"/>
  </bookViews>
  <sheets>
    <sheet name="Navodila za izpolnjevanje predr" sheetId="6" r:id="rId1"/>
    <sheet name="Sklop 1" sheetId="7" r:id="rId2"/>
    <sheet name="Sklop2" sheetId="8" r:id="rId3"/>
    <sheet name="Sklop 3" sheetId="9" r:id="rId4"/>
    <sheet name="Sklop 4" sheetId="10" r:id="rId5"/>
    <sheet name="Sklop 5" sheetId="11" r:id="rId6"/>
    <sheet name="Sklop 6" sheetId="12" r:id="rId7"/>
    <sheet name="Sklop 7" sheetId="13" r:id="rId8"/>
    <sheet name="Sklop 8" sheetId="14" r:id="rId9"/>
    <sheet name="Sklop 9" sheetId="15" r:id="rId10"/>
    <sheet name="Sklop 10" sheetId="16" r:id="rId11"/>
    <sheet name="Sklop 11" sheetId="17" r:id="rId12"/>
    <sheet name="Sklop 12" sheetId="18" r:id="rId13"/>
    <sheet name="Sklop 13" sheetId="19" r:id="rId14"/>
    <sheet name="Sklop 14" sheetId="20" r:id="rId15"/>
    <sheet name="Sklop 15" sheetId="21" r:id="rId16"/>
    <sheet name="Sklop 16" sheetId="22" r:id="rId17"/>
    <sheet name="Sklop 17" sheetId="23" r:id="rId18"/>
    <sheet name="Sklop 18" sheetId="24" r:id="rId19"/>
    <sheet name="Sklop 19" sheetId="25" r:id="rId20"/>
    <sheet name="Sklop 20" sheetId="26" r:id="rId21"/>
    <sheet name="Sklop 21" sheetId="27" r:id="rId22"/>
    <sheet name="Sklop 22" sheetId="28" r:id="rId23"/>
    <sheet name="Sklop 23" sheetId="29" r:id="rId24"/>
    <sheet name="Sklop 24" sheetId="30" r:id="rId25"/>
    <sheet name="Sklop 25" sheetId="31" r:id="rId26"/>
  </sheets>
  <definedNames>
    <definedName name="JRchec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7" l="1"/>
  <c r="O12" i="17"/>
  <c r="Q12" i="17" s="1"/>
  <c r="O21" i="22"/>
  <c r="Q21" i="22" s="1"/>
  <c r="O10" i="31"/>
  <c r="Q10" i="31" s="1"/>
  <c r="O10" i="29"/>
  <c r="Q10" i="29" s="1"/>
  <c r="P10" i="31"/>
  <c r="P9" i="31"/>
  <c r="P11" i="31" s="1"/>
  <c r="O9" i="31"/>
  <c r="Q9" i="31" s="1"/>
  <c r="P9" i="30"/>
  <c r="P10" i="30" s="1"/>
  <c r="O9" i="30"/>
  <c r="Q9" i="30" s="1"/>
  <c r="Q10" i="30" s="1"/>
  <c r="P10" i="29"/>
  <c r="P9" i="29"/>
  <c r="P11" i="29" s="1"/>
  <c r="O9" i="29"/>
  <c r="Q9" i="29" s="1"/>
  <c r="Q11" i="29" s="1"/>
  <c r="P18" i="28"/>
  <c r="O18" i="28"/>
  <c r="Q18" i="28" s="1"/>
  <c r="P17" i="28"/>
  <c r="O17" i="28"/>
  <c r="Q17" i="28" s="1"/>
  <c r="P16" i="28"/>
  <c r="O16" i="28"/>
  <c r="Q16" i="28" s="1"/>
  <c r="P15" i="28"/>
  <c r="O15" i="28"/>
  <c r="Q15" i="28" s="1"/>
  <c r="P14" i="28"/>
  <c r="O14" i="28"/>
  <c r="Q14" i="28" s="1"/>
  <c r="P13" i="28"/>
  <c r="O13" i="28"/>
  <c r="Q13" i="28" s="1"/>
  <c r="P12" i="28"/>
  <c r="O12" i="28"/>
  <c r="Q12" i="28" s="1"/>
  <c r="P11" i="28"/>
  <c r="O11" i="28"/>
  <c r="Q11" i="28" s="1"/>
  <c r="P10" i="28"/>
  <c r="O10" i="28"/>
  <c r="Q10" i="28" s="1"/>
  <c r="P9" i="28"/>
  <c r="P19" i="28" s="1"/>
  <c r="O9" i="28"/>
  <c r="Q9" i="28" s="1"/>
  <c r="P12" i="27"/>
  <c r="O12" i="27"/>
  <c r="Q12" i="27" s="1"/>
  <c r="P11" i="27"/>
  <c r="O11" i="27"/>
  <c r="Q11" i="27" s="1"/>
  <c r="P10" i="27"/>
  <c r="O10" i="27"/>
  <c r="Q10" i="27" s="1"/>
  <c r="P9" i="27"/>
  <c r="O9" i="27"/>
  <c r="Q9" i="27" s="1"/>
  <c r="Q13" i="27" s="1"/>
  <c r="P11" i="23"/>
  <c r="P21" i="22"/>
  <c r="P20" i="22"/>
  <c r="O20" i="22"/>
  <c r="Q20" i="22" s="1"/>
  <c r="P19" i="22"/>
  <c r="O19" i="22"/>
  <c r="Q19" i="22" s="1"/>
  <c r="P18" i="22"/>
  <c r="O18" i="22"/>
  <c r="Q18" i="22" s="1"/>
  <c r="P17" i="22"/>
  <c r="O17" i="22"/>
  <c r="Q17" i="22" s="1"/>
  <c r="P16" i="22"/>
  <c r="O16" i="22"/>
  <c r="Q16" i="22" s="1"/>
  <c r="P15" i="22"/>
  <c r="O15" i="22"/>
  <c r="Q15" i="22" s="1"/>
  <c r="P14" i="22"/>
  <c r="O14" i="22"/>
  <c r="Q14" i="22" s="1"/>
  <c r="P13" i="22"/>
  <c r="O13" i="22"/>
  <c r="Q13" i="22" s="1"/>
  <c r="P12" i="22"/>
  <c r="O12" i="22"/>
  <c r="Q12" i="22" s="1"/>
  <c r="P11" i="22"/>
  <c r="O11" i="22"/>
  <c r="Q11" i="22" s="1"/>
  <c r="P10" i="22"/>
  <c r="O10" i="22"/>
  <c r="Q10" i="22" s="1"/>
  <c r="P9" i="22"/>
  <c r="O9" i="22"/>
  <c r="Q9" i="22" s="1"/>
  <c r="P9" i="21"/>
  <c r="P10" i="21" s="1"/>
  <c r="O9" i="21"/>
  <c r="Q9" i="21" s="1"/>
  <c r="Q10" i="21" s="1"/>
  <c r="P31" i="26"/>
  <c r="O31" i="26"/>
  <c r="Q31" i="26" s="1"/>
  <c r="P30" i="26"/>
  <c r="O30" i="26"/>
  <c r="Q30" i="26" s="1"/>
  <c r="P29" i="26"/>
  <c r="O29" i="26"/>
  <c r="Q29" i="26" s="1"/>
  <c r="P28" i="26"/>
  <c r="O28" i="26"/>
  <c r="Q28" i="26" s="1"/>
  <c r="P27" i="26"/>
  <c r="O27" i="26"/>
  <c r="Q27" i="26" s="1"/>
  <c r="P26" i="26"/>
  <c r="O26" i="26"/>
  <c r="Q26" i="26" s="1"/>
  <c r="P25" i="26"/>
  <c r="O25" i="26"/>
  <c r="Q25" i="26" s="1"/>
  <c r="P24" i="26"/>
  <c r="O24" i="26"/>
  <c r="Q24" i="26" s="1"/>
  <c r="P23" i="26"/>
  <c r="O23" i="26"/>
  <c r="Q23" i="26" s="1"/>
  <c r="P22" i="26"/>
  <c r="O22" i="26"/>
  <c r="Q22" i="26" s="1"/>
  <c r="P21" i="26"/>
  <c r="O21" i="26"/>
  <c r="Q21" i="26" s="1"/>
  <c r="P20" i="26"/>
  <c r="O20" i="26"/>
  <c r="Q20" i="26" s="1"/>
  <c r="P19" i="26"/>
  <c r="O19" i="26"/>
  <c r="Q19" i="26" s="1"/>
  <c r="P18" i="26"/>
  <c r="O18" i="26"/>
  <c r="Q18" i="26" s="1"/>
  <c r="P17" i="26"/>
  <c r="O17" i="26"/>
  <c r="Q17" i="26" s="1"/>
  <c r="P16" i="26"/>
  <c r="O16" i="26"/>
  <c r="Q16" i="26" s="1"/>
  <c r="P15" i="26"/>
  <c r="O15" i="26"/>
  <c r="Q15" i="26" s="1"/>
  <c r="P14" i="26"/>
  <c r="O14" i="26"/>
  <c r="Q14" i="26" s="1"/>
  <c r="P13" i="26"/>
  <c r="O13" i="26"/>
  <c r="Q13" i="26" s="1"/>
  <c r="P12" i="26"/>
  <c r="O12" i="26"/>
  <c r="Q12" i="26" s="1"/>
  <c r="P11" i="26"/>
  <c r="O11" i="26"/>
  <c r="Q11" i="26" s="1"/>
  <c r="P10" i="26"/>
  <c r="O10" i="26"/>
  <c r="Q10" i="26" s="1"/>
  <c r="P9" i="26"/>
  <c r="P32" i="26" s="1"/>
  <c r="O9" i="26"/>
  <c r="Q9" i="26" s="1"/>
  <c r="P9" i="25"/>
  <c r="P10" i="25" s="1"/>
  <c r="O9" i="25"/>
  <c r="Q9" i="25" s="1"/>
  <c r="Q10" i="25" s="1"/>
  <c r="P9" i="24"/>
  <c r="P10" i="24" s="1"/>
  <c r="O9" i="24"/>
  <c r="Q9" i="24" s="1"/>
  <c r="Q10" i="24" s="1"/>
  <c r="P10" i="23"/>
  <c r="O10" i="23"/>
  <c r="Q10" i="23" s="1"/>
  <c r="P9" i="23"/>
  <c r="O9" i="23"/>
  <c r="Q9" i="23" s="1"/>
  <c r="Q11" i="23" s="1"/>
  <c r="P9" i="18"/>
  <c r="P10" i="18"/>
  <c r="P11" i="18"/>
  <c r="P12" i="18"/>
  <c r="P13" i="18"/>
  <c r="O9" i="18"/>
  <c r="Q9" i="18" s="1"/>
  <c r="O10" i="18"/>
  <c r="Q10" i="18" s="1"/>
  <c r="O11" i="18"/>
  <c r="Q11" i="18" s="1"/>
  <c r="O12" i="18"/>
  <c r="Q12" i="18" s="1"/>
  <c r="O13" i="18"/>
  <c r="Q13" i="18" s="1"/>
  <c r="P10" i="17"/>
  <c r="P11" i="17"/>
  <c r="P13" i="17"/>
  <c r="P14" i="17"/>
  <c r="P15" i="17"/>
  <c r="P16" i="17"/>
  <c r="P17" i="17"/>
  <c r="O10" i="17"/>
  <c r="Q10" i="17" s="1"/>
  <c r="O11" i="17"/>
  <c r="Q11" i="17" s="1"/>
  <c r="O13" i="17"/>
  <c r="Q13" i="17" s="1"/>
  <c r="O14" i="17"/>
  <c r="Q14" i="17" s="1"/>
  <c r="O15" i="17"/>
  <c r="Q15" i="17" s="1"/>
  <c r="O16" i="17"/>
  <c r="Q16" i="17" s="1"/>
  <c r="O17" i="17"/>
  <c r="Q17" i="17" s="1"/>
  <c r="P12" i="20"/>
  <c r="O12" i="20"/>
  <c r="Q12" i="20" s="1"/>
  <c r="P11" i="20"/>
  <c r="O11" i="20"/>
  <c r="Q11" i="20" s="1"/>
  <c r="P10" i="20"/>
  <c r="O10" i="20"/>
  <c r="Q10" i="20" s="1"/>
  <c r="P9" i="20"/>
  <c r="O9" i="20"/>
  <c r="Q9" i="20" s="1"/>
  <c r="P17" i="19"/>
  <c r="O17" i="19"/>
  <c r="Q17" i="19" s="1"/>
  <c r="P16" i="19"/>
  <c r="O16" i="19"/>
  <c r="Q16" i="19" s="1"/>
  <c r="P15" i="19"/>
  <c r="O15" i="19"/>
  <c r="Q15" i="19" s="1"/>
  <c r="P14" i="19"/>
  <c r="O14" i="19"/>
  <c r="Q14" i="19" s="1"/>
  <c r="P13" i="19"/>
  <c r="O13" i="19"/>
  <c r="Q13" i="19" s="1"/>
  <c r="P12" i="19"/>
  <c r="O12" i="19"/>
  <c r="Q12" i="19" s="1"/>
  <c r="P11" i="19"/>
  <c r="O11" i="19"/>
  <c r="Q11" i="19" s="1"/>
  <c r="P10" i="19"/>
  <c r="O10" i="19"/>
  <c r="Q10" i="19" s="1"/>
  <c r="P9" i="19"/>
  <c r="O9" i="19"/>
  <c r="Q9" i="19" s="1"/>
  <c r="Q18" i="19" s="1"/>
  <c r="P9" i="17"/>
  <c r="O9" i="17"/>
  <c r="Q9" i="17" s="1"/>
  <c r="P13" i="16"/>
  <c r="O13" i="16"/>
  <c r="Q13" i="16" s="1"/>
  <c r="P12" i="16"/>
  <c r="O12" i="16"/>
  <c r="Q12" i="16" s="1"/>
  <c r="P11" i="16"/>
  <c r="O11" i="16"/>
  <c r="Q11" i="16" s="1"/>
  <c r="P10" i="16"/>
  <c r="O10" i="16"/>
  <c r="Q10" i="16" s="1"/>
  <c r="P9" i="16"/>
  <c r="P14" i="16" s="1"/>
  <c r="O9" i="16"/>
  <c r="Q9" i="16" s="1"/>
  <c r="P10" i="15"/>
  <c r="P11" i="15"/>
  <c r="P12" i="15"/>
  <c r="P13" i="15"/>
  <c r="O10" i="15"/>
  <c r="Q10" i="15" s="1"/>
  <c r="O11" i="15"/>
  <c r="Q11" i="15" s="1"/>
  <c r="O12" i="15"/>
  <c r="Q12" i="15" s="1"/>
  <c r="O13" i="15"/>
  <c r="Q13" i="15" s="1"/>
  <c r="P9" i="15"/>
  <c r="O9" i="15"/>
  <c r="Q9" i="15" s="1"/>
  <c r="P20" i="14"/>
  <c r="O20" i="14"/>
  <c r="Q20" i="14" s="1"/>
  <c r="P19" i="14"/>
  <c r="O19" i="14"/>
  <c r="Q19" i="14" s="1"/>
  <c r="P18" i="14"/>
  <c r="O18" i="14"/>
  <c r="Q18" i="14" s="1"/>
  <c r="P17" i="14"/>
  <c r="O17" i="14"/>
  <c r="Q17" i="14" s="1"/>
  <c r="P16" i="14"/>
  <c r="O16" i="14"/>
  <c r="Q16" i="14" s="1"/>
  <c r="P15" i="14"/>
  <c r="O15" i="14"/>
  <c r="Q15" i="14" s="1"/>
  <c r="P14" i="14"/>
  <c r="O14" i="14"/>
  <c r="Q14" i="14" s="1"/>
  <c r="P13" i="14"/>
  <c r="O13" i="14"/>
  <c r="Q13" i="14" s="1"/>
  <c r="P12" i="14"/>
  <c r="O12" i="14"/>
  <c r="Q12" i="14" s="1"/>
  <c r="P11" i="14"/>
  <c r="O11" i="14"/>
  <c r="Q11" i="14" s="1"/>
  <c r="P10" i="14"/>
  <c r="O10" i="14"/>
  <c r="Q10" i="14" s="1"/>
  <c r="P9" i="14"/>
  <c r="O9" i="14"/>
  <c r="Q9" i="14" s="1"/>
  <c r="P10" i="12"/>
  <c r="O10" i="12"/>
  <c r="Q10" i="12" s="1"/>
  <c r="P9" i="12"/>
  <c r="O9" i="12"/>
  <c r="Q9" i="12" s="1"/>
  <c r="P9" i="11"/>
  <c r="P10" i="11" s="1"/>
  <c r="O9" i="11"/>
  <c r="Q9" i="11" s="1"/>
  <c r="Q10" i="11" s="1"/>
  <c r="P19" i="9"/>
  <c r="O19" i="9"/>
  <c r="Q19" i="9" s="1"/>
  <c r="P18" i="9"/>
  <c r="O18" i="9"/>
  <c r="Q18" i="9" s="1"/>
  <c r="P17" i="9"/>
  <c r="O17" i="9"/>
  <c r="Q17" i="9" s="1"/>
  <c r="P16" i="9"/>
  <c r="O16" i="9"/>
  <c r="Q16" i="9" s="1"/>
  <c r="P15" i="9"/>
  <c r="O15" i="9"/>
  <c r="Q15" i="9" s="1"/>
  <c r="P14" i="9"/>
  <c r="O14" i="9"/>
  <c r="Q14" i="9" s="1"/>
  <c r="P13" i="9"/>
  <c r="O13" i="9"/>
  <c r="Q13" i="9" s="1"/>
  <c r="P12" i="9"/>
  <c r="O12" i="9"/>
  <c r="Q12" i="9" s="1"/>
  <c r="P11" i="9"/>
  <c r="O11" i="9"/>
  <c r="Q11" i="9" s="1"/>
  <c r="P10" i="9"/>
  <c r="O10" i="9"/>
  <c r="Q10" i="9" s="1"/>
  <c r="P9" i="9"/>
  <c r="O9" i="9"/>
  <c r="Q9" i="9" s="1"/>
  <c r="P9" i="8"/>
  <c r="P10" i="8" s="1"/>
  <c r="O9" i="8"/>
  <c r="Q9" i="8" s="1"/>
  <c r="Q10" i="8" s="1"/>
  <c r="P10" i="7"/>
  <c r="P11" i="7"/>
  <c r="P12" i="7"/>
  <c r="P13" i="7"/>
  <c r="O13" i="7"/>
  <c r="Q13" i="7" s="1"/>
  <c r="O12" i="7"/>
  <c r="Q12" i="7" s="1"/>
  <c r="O11" i="7"/>
  <c r="Q11" i="7" s="1"/>
  <c r="O10" i="7"/>
  <c r="Q10" i="7" s="1"/>
  <c r="P9" i="7"/>
  <c r="O9" i="7"/>
  <c r="Q9" i="7" s="1"/>
  <c r="P12" i="13"/>
  <c r="O12" i="13"/>
  <c r="Q12" i="13" s="1"/>
  <c r="P11" i="13"/>
  <c r="O11" i="13"/>
  <c r="Q11" i="13" s="1"/>
  <c r="P10" i="13"/>
  <c r="O10" i="13"/>
  <c r="Q10" i="13" s="1"/>
  <c r="P9" i="13"/>
  <c r="O9" i="13"/>
  <c r="Q9" i="13" s="1"/>
  <c r="P10" i="10"/>
  <c r="O10" i="10"/>
  <c r="Q10" i="10" s="1"/>
  <c r="P9" i="10"/>
  <c r="O9" i="10"/>
  <c r="Q9" i="10" s="1"/>
  <c r="Q14" i="16" l="1"/>
  <c r="Q14" i="7"/>
  <c r="Q11" i="10"/>
  <c r="P11" i="10"/>
  <c r="P14" i="7"/>
  <c r="Q14" i="18"/>
  <c r="Q20" i="9"/>
  <c r="Q11" i="12"/>
  <c r="P20" i="9"/>
  <c r="Q32" i="26"/>
  <c r="Q19" i="28"/>
  <c r="Q11" i="31"/>
  <c r="P18" i="19"/>
  <c r="P21" i="14"/>
  <c r="P14" i="18"/>
  <c r="Q14" i="15"/>
  <c r="P14" i="15"/>
  <c r="Q21" i="14"/>
  <c r="P13" i="27"/>
  <c r="Q13" i="20"/>
  <c r="P13" i="20"/>
  <c r="P13" i="13"/>
  <c r="Q13" i="13"/>
  <c r="P11" i="12"/>
  <c r="P22" i="22"/>
  <c r="Q22" i="22"/>
  <c r="P18" i="17"/>
  <c r="Q18" i="17"/>
</calcChain>
</file>

<file path=xl/sharedStrings.xml><?xml version="1.0" encoding="utf-8"?>
<sst xmlns="http://schemas.openxmlformats.org/spreadsheetml/2006/main" count="1234" uniqueCount="295">
  <si>
    <t>Navodila za izpolnjevanje predračuna</t>
  </si>
  <si>
    <t xml:space="preserve">Ponudnik ne sme spreminjati vsebine predračuna, dodajati, brisati ali preimenovati stolpcev ali vrstic. Ponudnik naj prav tako ne skriva stolpcev ali vrstic. </t>
  </si>
  <si>
    <t>Ponudnik mora ponuditi vse blago iz posameznega sklopa, za katerega odda ponudbo.</t>
  </si>
  <si>
    <t>Če ponudnik ponudi vrednost (0) EUR, se šteje, da ponuja postavko brezplačno.</t>
  </si>
  <si>
    <t xml:space="preserve">Stolpci O, P IN Q se samodejno preračunajo. Ponudnik teh stolpcev ne izpolnjuje. </t>
  </si>
  <si>
    <t>PREDRAČUN št.: ____________________________</t>
  </si>
  <si>
    <t>PONUDNIK:</t>
  </si>
  <si>
    <t>PREDMET JAVNEGA NAROČILA: Dobava reagentov in laboratorijskega potrošnega materiala</t>
  </si>
  <si>
    <t>SKLOP 1: REAGENTI IN POTROŠNI MATERIAL ZA IZOLACIJO NUKLEINSKIH KISLIN 1</t>
  </si>
  <si>
    <t>Pozicija</t>
  </si>
  <si>
    <t>Zahteva/Ime</t>
  </si>
  <si>
    <t>Vezan na inštrument/aparat</t>
  </si>
  <si>
    <t>Tehnične zahteve</t>
  </si>
  <si>
    <t>Opombe naročnika</t>
  </si>
  <si>
    <t>Zahtevano pakiranje (enota mere)</t>
  </si>
  <si>
    <t>Okvirna količina za 2 leti</t>
  </si>
  <si>
    <t>Naziv ponujenega artikla, če je drugačen od zahtevanega</t>
  </si>
  <si>
    <t>Proizvajalec ponujenega artikla, če je drugačen od zahtevanega</t>
  </si>
  <si>
    <t>Kataloška oznaka ponujenega artikla, če je drugačen od zahtevanega</t>
  </si>
  <si>
    <t>Ponujeno pakiranje, če je drugačno od zahtevanega</t>
  </si>
  <si>
    <t>Cena na enoto ponujenega pakiranja (brez DDV v EUR)</t>
  </si>
  <si>
    <t>Cena na enoto zahtevanega pakiranja
(brez DDV v EUR)</t>
  </si>
  <si>
    <t>Stopnja DDV v %</t>
  </si>
  <si>
    <t>Cena na enoto 
(z DDV v EUR)</t>
  </si>
  <si>
    <t xml:space="preserve">Vrednost skupaj 
(brez DDV v EUR) </t>
  </si>
  <si>
    <t xml:space="preserve">Vrednost skupaj 
(z DDV v EUR) </t>
  </si>
  <si>
    <t>Percoll, 1.135 g/ml (Cytiva, 17-0891-01) [SA-GE17-0891-01]  "ali enakovredno"</t>
  </si>
  <si>
    <t>/</t>
  </si>
  <si>
    <t>Ponudba za celoten sklop mora vsebovati tudi stroške za vsaj tri ločene dostave</t>
  </si>
  <si>
    <t>1000 ml</t>
  </si>
  <si>
    <t>Protease Inhibitor Cocktail (Sigma, P8340) [SA-P8340-5ML]  "ali enakovredno"</t>
  </si>
  <si>
    <t>5 ml</t>
  </si>
  <si>
    <t>phenol:chloroform:isoamyl (Sigma, P3803-400ML) [SA-P3803-400ML]  "ali enakovredno"</t>
  </si>
  <si>
    <t>400 ml</t>
  </si>
  <si>
    <t>Monarch® HMW DNA Extraction Kit for Tissue (NEB, T3060) [NE-T3060L]  "ali enakovredno"</t>
  </si>
  <si>
    <t>kit za 50 reakcij</t>
  </si>
  <si>
    <t>Murine RNase Inhibitor (NEB, M0314) [NE-M0314S]  "ali enakovredno"</t>
  </si>
  <si>
    <t>3000 enot / kos</t>
  </si>
  <si>
    <t xml:space="preserve">Skupaj vrednost za 2 leti </t>
  </si>
  <si>
    <t>SKLOP 2: REAGENTI IN POTROŠNI MATERIAL ZA IZOLACIJO NUKLEINSKIH KISLIN 2</t>
  </si>
  <si>
    <t>MagMAX™ for Stabilized Blood Tubes RNA Isolation Kit, compatible with PAXgene™ Blood RNA Tubes (Cat. 4451894) [for 500 samples] [4451894] "ali enakovredno"</t>
  </si>
  <si>
    <t>Kit mora omogočiti avtomatsko izolacijo iz PAXgene blood RNA tubic</t>
  </si>
  <si>
    <t>kit za 500 reakcij</t>
  </si>
  <si>
    <t>SKLOP 3: REAGENTI IN POTROŠNI MATERIAL ZA IZOLACIJO NUKLEINSKIH KISLIN 3</t>
  </si>
  <si>
    <t>MagMAX™ HMW DNA Kit and Booster kit za svežo in zamrznjeno kri "ali enakovredno"</t>
  </si>
  <si>
    <t>Ponudba za celoten sklop mora vsebovati tudi stroške za vsaj pet ločenih dostav</t>
  </si>
  <si>
    <t>kit za 100 reakcij</t>
  </si>
  <si>
    <t>KingFisher™ Plastics for 96 deep-well format, Barcoded, Case of 50 "ali enakovredno"</t>
  </si>
  <si>
    <t>50 plošč / kos</t>
  </si>
  <si>
    <t>KingFisher™ Plastics for 96 deep-well format, Tip "ali enakovredno"</t>
  </si>
  <si>
    <t>KingFisher™ Plastics for 24 well format, 24 Combi "ali enakovredno"</t>
  </si>
  <si>
    <t>KingFisher™ Plastics for 24 well format, 24 Deep "ali enakovredno"</t>
  </si>
  <si>
    <t>Magnetno stojalo 96 Invitrogen "ali enakovredno"</t>
  </si>
  <si>
    <t>kos</t>
  </si>
  <si>
    <t>magentno stojalo epice Invitrogen "ali enakovredno"</t>
  </si>
  <si>
    <t xml:space="preserve"> minimalna moč gavs 3,500-3,700 G</t>
  </si>
  <si>
    <t>Magnetno stojalo 15ml falkonke "ali enakovredno"</t>
  </si>
  <si>
    <t>Magnetic ring stand (96 well) "ali enakovredno"</t>
  </si>
  <si>
    <t>ART Wide bore filter tips 1000ul [800 tipsov] "ali enakovredno"</t>
  </si>
  <si>
    <t>800 kosov / paket</t>
  </si>
  <si>
    <t xml:space="preserve"> ART Wide Bore Filtered Pipette Tips 200ul [4800 tipsov] "ali enakovredno"</t>
  </si>
  <si>
    <t>4800 kosov / paket</t>
  </si>
  <si>
    <t>SKLOP 4: REAGENTI IN POTROŠNI MATERIAL ZA IZOLACIJO NUKLEINSKIH KISLIN 4</t>
  </si>
  <si>
    <t xml:space="preserve">Vrednost skupaj
(brez DDV v EUR) </t>
  </si>
  <si>
    <t>RBC Lysis Solution (QIAGEN, 158106) "ali enakovredno"</t>
  </si>
  <si>
    <t>Ponudba za celoten sklop mora vsebovati tudi stroške dveh dostav</t>
  </si>
  <si>
    <t>Puregene cell kit (QIAGEN, 158043) "ali enakovredno"</t>
  </si>
  <si>
    <t>za vsaj 800.000.000 celic</t>
  </si>
  <si>
    <t>SKLOP 5: POTROŠNI MATERIAL ZA SHRANJEVANJE BIOLOŠKIH MATERIALOV 1</t>
  </si>
  <si>
    <t>PAXgene RNA tubes "ali enakovredno"</t>
  </si>
  <si>
    <t xml:space="preserve">Velikost 16x100 mm, za 2,5ml volumna krvi, 6,9ml RNA stabilizacijskega aditiva. </t>
  </si>
  <si>
    <t>100 kosov / paket</t>
  </si>
  <si>
    <t>SKLOP 6: POTROŠNI MATERIAL ZA SHRANJEVANJE BIOLOŠKIH MATERIALOV 2</t>
  </si>
  <si>
    <t>Naziv ponujenega artikla</t>
  </si>
  <si>
    <t>Proizvajalec ponujenega artikla</t>
  </si>
  <si>
    <t>Kataloška oznaka ponujenega artikla</t>
  </si>
  <si>
    <t>centrifugirka 15 ml</t>
  </si>
  <si>
    <t>PP, sterilna, konična, 17.1 x 120mm. do vsaj RCF 15,500 × g</t>
  </si>
  <si>
    <t>Krio škatle za 81 vial</t>
  </si>
  <si>
    <t>(WxDxH): 130x130x45-53 mm</t>
  </si>
  <si>
    <t>SKLOP 7: POTROŠNI MATERIAL ZA SHRANJEVANJE BIOLOŠKIH MATERIALOV 3</t>
  </si>
  <si>
    <t>8-well strip (PCR grade) - Sarstedt 72.991.002 "ali enakovredno"</t>
  </si>
  <si>
    <r>
      <t xml:space="preserve">Vsaka vdolbinica ima lahko 200 </t>
    </r>
    <r>
      <rPr>
        <sz val="12"/>
        <rFont val="Calibri"/>
        <family val="2"/>
      </rPr>
      <t>µ</t>
    </r>
    <r>
      <rPr>
        <sz val="12"/>
        <rFont val="Arial"/>
        <family val="2"/>
        <charset val="238"/>
      </rPr>
      <t>l tekočine. Pokrovčki morajo biti pritrjeni na strip in ravni. Dnase, RNAse, DNA free.</t>
    </r>
  </si>
  <si>
    <t>480 kosov / paket</t>
  </si>
  <si>
    <t>96-well PCR plošča (PCR grade)  Sarstedt 72.1978 "ali enakovredno"</t>
  </si>
  <si>
    <t xml:space="preserve">Vsaka vdolbinica ima lahko 200 µl tekočine. Brez roba. Dnase/Rnase free. PCR inhibitor free. </t>
  </si>
  <si>
    <t>Safe lock 1,5ml tubice posamezno pakiranje - Eppendorf "ali enakovredno"</t>
  </si>
  <si>
    <t xml:space="preserve">Vsaka epica mora imeti oznake volumnov, sterilne in brez pirogenov, brez Rnase, DNA in ATP. Z možnostjo avtoklaviranja. </t>
  </si>
  <si>
    <t>Epruvete protein low bind 1,5ml (PCR clean) - Eppendorf "ali enakovredno"</t>
  </si>
  <si>
    <t>Vsaka epica mora imeti oznake volumnov. Brez Rnase, DNAse in PCR inhibitorjev. Brez silikonskih premazov.</t>
  </si>
  <si>
    <t>SKLOP 8: POTROŠNI MATERIAL ZA SHRANJEVANJE BIOLOŠKIH MATERIALOV 4</t>
  </si>
  <si>
    <t xml:space="preserve">Steklena čaša 1l </t>
  </si>
  <si>
    <t>Nizka različica iz borosilikatnega stekla 3.3, z graduacijo in izlivom na robu</t>
  </si>
  <si>
    <t xml:space="preserve">Steklena čaša 600ml </t>
  </si>
  <si>
    <t xml:space="preserve">Steklena čaša 250ml </t>
  </si>
  <si>
    <t xml:space="preserve">Steklena čaša 100ml </t>
  </si>
  <si>
    <t xml:space="preserve">Steklena čaša 2l </t>
  </si>
  <si>
    <t xml:space="preserve">Steklena čaša 3l </t>
  </si>
  <si>
    <t xml:space="preserve">2l stekleni valj </t>
  </si>
  <si>
    <t>Iz borosilikatnega stekla 3.3, z graduacijo in izlivom na robu</t>
  </si>
  <si>
    <t xml:space="preserve">1l stekleni valj </t>
  </si>
  <si>
    <t xml:space="preserve">500ml stekleni valj </t>
  </si>
  <si>
    <t xml:space="preserve">250ml stekleni valj </t>
  </si>
  <si>
    <t xml:space="preserve">100ml stekleni valj </t>
  </si>
  <si>
    <t xml:space="preserve">50ml stekleni valj </t>
  </si>
  <si>
    <t>SKLOP 9: POTROŠNI MATERIAL ZA SHRANJEVANJE BIOLOŠKIH MATERIALOV 5</t>
  </si>
  <si>
    <t>Viale za napravo LCMS brez inserta (120-0588980) "ali enakovredno"</t>
  </si>
  <si>
    <t>VIALA NA NAVOJ, ND9, 11,6x32,0 MM, 1,5 ML, Z NAPISNIM POLJEM, SVETLA</t>
  </si>
  <si>
    <t>Viale za napravo LCMS z inserti (120-0455831) "ali enakovredno"</t>
  </si>
  <si>
    <t>VIALA NA NAVOJ 0,25 ML INSERT ND9 NAVOJ 11,6X32 MM, Z NAPISNIM POLJEM</t>
  </si>
  <si>
    <t>Pokrovčki za viale za napravo LCMS (120-0971027) "ali enakovredno"</t>
  </si>
  <si>
    <t>POKROVČEK NA NAVOJ, PP, MODER, ND9, BEL SILIKON/PTFE RDEČ, 55 SHORE A, 1,0MM, ULTRA CLEAN</t>
  </si>
  <si>
    <t>Viale s filtrom za napravo LCMS (TR-VF200103) "ali enakovredno"</t>
  </si>
  <si>
    <t>FILTER VIALE S PTFE MEMBRANO 0,2 MCM, 12x32 MM,BREZ ZADRŽEVALNEGA VOLUMNA , VOLUMEN 450 MCL, SEPTA SILIKON PTFE</t>
  </si>
  <si>
    <t>Filter za brizgo 0,2um PTFE dimenzije 13 mm (SF13PT22C) "ali enakovredno"</t>
  </si>
  <si>
    <t>FILTER ZA BRIZGO 0,22 MCM 13 MM PTFE</t>
  </si>
  <si>
    <t>SKLOP 10: POTROŠNI MATERIAL ZA SHRANJEVANJE BIOLOŠKIH MATERIALOV 6</t>
  </si>
  <si>
    <t>2l steklenica</t>
  </si>
  <si>
    <t>iz borosilikatnega stekla 3.3, z zamaškom iz polipropilena in izlivnim obročem (avtoklaviranje do 140 °C)</t>
  </si>
  <si>
    <t>1l steklenica</t>
  </si>
  <si>
    <t>500ml steklenica</t>
  </si>
  <si>
    <t>250ml steklenica</t>
  </si>
  <si>
    <t>100ml steklenica</t>
  </si>
  <si>
    <t>SKLOP 11: POTROŠNI MATERIAL ZA DOZIRANJE TEKOČIN 1</t>
  </si>
  <si>
    <t>10/20 μl XL filter tipsi graduated, rack (sterile), natural 10x96</t>
  </si>
  <si>
    <t>960 tipsov / paket</t>
  </si>
  <si>
    <t>20 μl filter tipsi ultrapoint, graduated, rack (sterile), natural 10x96</t>
  </si>
  <si>
    <t>1-200 ul filter tipsi, rack (sterile), natural 10x96</t>
  </si>
  <si>
    <t>Pipeta single channel 0.1-2.5 ul</t>
  </si>
  <si>
    <t>Pipeta single channel 0.5-10ul</t>
  </si>
  <si>
    <t>pipeta single channel 10 - 100ul</t>
  </si>
  <si>
    <t>pipeta single channel 100 - 1000ul</t>
  </si>
  <si>
    <t>pipeta single channel 0.5 - 5ml</t>
  </si>
  <si>
    <t>SKLOP 12: REAGENTI IN POTROŠNI MATERIAL ZA ANALIZO KAKOVOSTI DNA</t>
  </si>
  <si>
    <t>Genomic DNA ScreenTape (5067-5365)</t>
  </si>
  <si>
    <t>Vezano na obstoječi instrument Agilent TapeStation 4150</t>
  </si>
  <si>
    <t>paket - 7 analiznih kartic za genomsko DNA</t>
  </si>
  <si>
    <t>Genomic DNA Reagents (5067-5366)</t>
  </si>
  <si>
    <t>paket - za 7 analiznih kartic za genomsko DNA (5067-5365)</t>
  </si>
  <si>
    <t>Loading Tips, 10 Pk/112 tips (5067-5599)</t>
  </si>
  <si>
    <t>paket - 10 paketov po 112 tipsov</t>
  </si>
  <si>
    <t>Optical tube strips (8x Strip) 120 pcs (401428)</t>
  </si>
  <si>
    <t>paket - 120 kosov</t>
  </si>
  <si>
    <t>Optical caps, 120 pcs (401425)</t>
  </si>
  <si>
    <t>SKLOP 13: REAGENTI ZA SEKVENCIRANJE 1</t>
  </si>
  <si>
    <t>PromethION Flow Cell R10.4.1 (4 flow cells) FLO-PRO114M.001</t>
  </si>
  <si>
    <t>Vezano na obstoječi instrument Oxford Nanopore PromethION</t>
  </si>
  <si>
    <t>Ponudba za celoten sklop mora vsebovati tudi stroške za vsaj deset ločenih dostav</t>
  </si>
  <si>
    <t>PromethION Flow Cell RNA (4 flow cells) FLO-PRO004RA.001</t>
  </si>
  <si>
    <t>Ligation Sequencing Kit XL V14 SQK-LSK114-XL</t>
  </si>
  <si>
    <t>kit</t>
  </si>
  <si>
    <t>Ultra-Long DNA Sequencing Kit V14 SQK-ULK114</t>
  </si>
  <si>
    <t>Ultra-Long Auxiliary Vials EXP-ULA001</t>
  </si>
  <si>
    <t xml:space="preserve"> Sequencing Auxiliary Vials XL EXP-AUX003-XL</t>
  </si>
  <si>
    <t>Flow Cell Priming Kit XL EXP-FLP004-XL</t>
  </si>
  <si>
    <t>Flow cell Wash Kit XL EXP-WSH004-XL</t>
  </si>
  <si>
    <t>Direct RNA Barcoding Kit 24 SQK-DRB004.24</t>
  </si>
  <si>
    <t>SKLOP 14: REAGENTI ZA SEKVENCIRANJE 2</t>
  </si>
  <si>
    <t>MiSeq Reagent Kit v2 (300-cycles) MS-102-2002</t>
  </si>
  <si>
    <t>Vezano na obstoječi instrument Illumina MiniSeq TM</t>
  </si>
  <si>
    <t>NextSeq (MiniSeq) PhiX Control Kit (reads up to 150 bp). 10UL OF A 10nM PhiX solution FC-110-3002</t>
  </si>
  <si>
    <t>Nextera XT index kit v2 set A (96 indices, 384 samples) FC-131-2001</t>
  </si>
  <si>
    <t>Nextera XT index kit v2 set D (96 indices, 384 samples) FC-131-2004</t>
  </si>
  <si>
    <t>SKLOP 15: REAGENTI ZA PRIPRAVO KNJIŽNICE 1</t>
  </si>
  <si>
    <t>Megaruptor 3 shearing kit za 16 vzorcev E07010003</t>
  </si>
  <si>
    <t>Vezano na obstoječi instrument Diagenode Megaruptor</t>
  </si>
  <si>
    <t>SKLOP 16: REAGENTI ZA PRIPRAVO KNJIŽNICE 2</t>
  </si>
  <si>
    <t>NlaIII restriction enzyme with CutSmart Buffer (NEB, R0125L)</t>
  </si>
  <si>
    <t>Vezano na obstoječi protokol Oxford Nanopore</t>
  </si>
  <si>
    <t>Ponudba za celoten sklop mora vsebovati tudi stroške za vsaj 10 ločenih dostav</t>
  </si>
  <si>
    <t>2500 enot / kos</t>
  </si>
  <si>
    <t>NEB T3 DNA Ligase - 750.000 units (NE-M0317L)</t>
  </si>
  <si>
    <t>Vezano na protokol Oxford Nanopore</t>
  </si>
  <si>
    <t>750.000 enot / kos</t>
  </si>
  <si>
    <t>Recombinant Albumin at 20 μg/μl (NEB, B9200S)</t>
  </si>
  <si>
    <t xml:space="preserve">12 mg </t>
  </si>
  <si>
    <t>Proteinase K at 20 μg/μl (NEB, P8107S)</t>
  </si>
  <si>
    <t>2ML</t>
  </si>
  <si>
    <t xml:space="preserve">kit za 24 reakcij </t>
  </si>
  <si>
    <t>NEBNext® FFPE DNA Repair v2 Module (NEB, E7360)</t>
  </si>
  <si>
    <t>Salt-T4® DNA Ligase (NEB, M0467)</t>
  </si>
  <si>
    <t>100.000 enot / kos</t>
  </si>
  <si>
    <t>LongAmp® Hot Start Taq DNA Polymerase (NEB, M0534L)</t>
  </si>
  <si>
    <t>2.500 enot / kos</t>
  </si>
  <si>
    <t>Exonuclease I (NEB, M0293S)</t>
  </si>
  <si>
    <t>3.000 enot / kos</t>
  </si>
  <si>
    <t>Induro® Reverse Transcriptase and 5x Induro® RT Reaction Buffer (NEB, M0681L)</t>
  </si>
  <si>
    <t>10.000 enot / kos</t>
  </si>
  <si>
    <t>10 mM dNTP solution  (NEB N0447L)</t>
  </si>
  <si>
    <t>40 µmol / kos</t>
  </si>
  <si>
    <t>NEB USER Enzyme, recombinant - 250 units (NE-M5505L)</t>
  </si>
  <si>
    <t>250 enot / kos</t>
  </si>
  <si>
    <t>NEB NEBNEXT COMPANION MODULE V2 FOR OXFORD NANOPORE TECHNOLOGIES LIGATION SEQUENCING, (NE-E7672L)</t>
  </si>
  <si>
    <t>kit za 96 reakcij</t>
  </si>
  <si>
    <t>NEB NEBNext High Input Poly(A) mRNA Magnetic Isolation Module - 24 reactions (NE-E3370S)</t>
  </si>
  <si>
    <t>24 reakcij / kit</t>
  </si>
  <si>
    <t>SKLOP 17: REAGENTI ZA PRIPRAVO KNJIŽNICE 3</t>
  </si>
  <si>
    <t>Agencourt@ RNAClean1M XP, 40 ml, (A63987) "ali enakovredno"</t>
  </si>
  <si>
    <t>40 mL</t>
  </si>
  <si>
    <t>Agencourt RNAClean XP beads, 60 mL,  (A63881) "ali enakovredno"</t>
  </si>
  <si>
    <t>60 mL</t>
  </si>
  <si>
    <t>SKLOP 18: REAGENTI ZA PRIPRAVO KNJIŽNICE 4</t>
  </si>
  <si>
    <t>KAPA HiFi HotStart Uracil+kit+E118 (07959079001) " ali enakovedno"</t>
  </si>
  <si>
    <t>250 rxn</t>
  </si>
  <si>
    <t>SKLOP 19: REAGENTI ZA PRIPRAVO KNJIŽNICE 5</t>
  </si>
  <si>
    <t>g-TUBE, (520079) "ali enakovredno"</t>
  </si>
  <si>
    <t>tubice za mehansko fragmentacijo (striženje) genomske DNK na dolžine med 6 in 20 kb.</t>
  </si>
  <si>
    <t>10 kom</t>
  </si>
  <si>
    <t>SKLOP 20: ANALITSKI STANDARDI 1</t>
  </si>
  <si>
    <t>Cholic acid,  (SA-700212P) "ali enakovredno"</t>
  </si>
  <si>
    <t>10 mg</t>
  </si>
  <si>
    <t>Chenodeoxycholic acid, (SA-700198P)  "ali enakovredno"</t>
  </si>
  <si>
    <t>Deoxycholic acid, (SA-700197P) "ali enakovredno"</t>
  </si>
  <si>
    <t>Ursodeoxycholic acid, (SA-700199P) "ali enakovredno"</t>
  </si>
  <si>
    <t>Lithocholic acid, (SA-700218P) "ali enakovredno"</t>
  </si>
  <si>
    <t>Glychocholic acid, (SA-700265P) "ali enakovredno"</t>
  </si>
  <si>
    <t>Glychochenodeoxycholic acid, (SA-700266P) " ali enakovredno"</t>
  </si>
  <si>
    <t>Glycodeoxycholic acid, (SA-700267P) "ali enakovredno"</t>
  </si>
  <si>
    <t>Glycoursodeoxycholic acid, (SA-700263P) "ali enakovredno</t>
  </si>
  <si>
    <t>Glycolithocholic acid, (SA-700268P)  "ali enakovredno"</t>
  </si>
  <si>
    <t>Taurochenodeoxycholic acid, sodium salt, (SA-700249P) "ali enakovredno"</t>
  </si>
  <si>
    <t>Taurodeoxycholic acid, sodium salt, (SA-700250P) "ali enakovredno"</t>
  </si>
  <si>
    <t>5 mg</t>
  </si>
  <si>
    <t>Tauroursodeoxycholic acid, sodium salt, (SA-700247P) "ali enakovredno"</t>
  </si>
  <si>
    <t>Taurolithocholic acid, sodium salt, (SA-700252P) "ali enakovredno"</t>
  </si>
  <si>
    <t>Cholic acid D4, (SA-330256P) "ali enakovredno"</t>
  </si>
  <si>
    <t>Ursodeoxycholic acid D4, (SA-330260P) "ali enakovredno"</t>
  </si>
  <si>
    <t>1 mg</t>
  </si>
  <si>
    <t>Lithocholic acid D4, (SA-330258P) "ali enakovredno"</t>
  </si>
  <si>
    <t>Taurocholic acid D4 sodium salt, (SA-330278P) "ali enakovredno"</t>
  </si>
  <si>
    <t>Glichocholic acid D4, (SA-330277P) "ali enakovredno"</t>
  </si>
  <si>
    <t>Glichochenodeoxycholic acid D4, (SA-330273P) "ali enakovredno)</t>
  </si>
  <si>
    <t>Glycodeoxycholic acid D4, (SA-330271P) "ali enakovredno"</t>
  </si>
  <si>
    <t>Glycoursodeoxycholic acid D4, (SA-330276P) "ali enakovredno"</t>
  </si>
  <si>
    <t>Glycolithocholic acid D4, (SA-330275P)  "ali enakovredno"</t>
  </si>
  <si>
    <t>SKLOP 21: ANALITSKI STANDARDI 2</t>
  </si>
  <si>
    <t>DNA ladder (100bp), (SM0241) "ali enakovredno"</t>
  </si>
  <si>
    <t>za velikosti med 100 bp in 1000 bp, za agarozne in poliakrilamidne gele. Vključuje naj vsaj 10 znanih velikosti DNA.</t>
  </si>
  <si>
    <t>Ponudba za celoten sklop mora vsebovati tudi stroške za najmanj tri ločene dostave</t>
  </si>
  <si>
    <t>50 μg</t>
  </si>
  <si>
    <t>DNA ladder (Low MW), (SM1191) "ali enakovredno"</t>
  </si>
  <si>
    <t>za velikosti med 25 bp in 700 bp, za agarozne in poliakrilamidne gele. Vključuje naj vsaj 10 znanih velikosti DNA.</t>
  </si>
  <si>
    <t>DNA ladder (1kb), (SM0311) "ali enakovredno"</t>
  </si>
  <si>
    <t>za velikosti med 250 bp in 10000 bp, za agarozne gele. Vključuje naj vsaj 14 znanih velikosti DNA.</t>
  </si>
  <si>
    <t>5 x 50 μg</t>
  </si>
  <si>
    <t>TriTrack DNA loading dye (6X), (R1161) "ali enakovredno"</t>
  </si>
  <si>
    <t>5 x 1.0 mL</t>
  </si>
  <si>
    <t>SKLOP 22: REAGENTI IN KNJIŽNICE ZA FUNKCIJSKE ANALIZE 1</t>
  </si>
  <si>
    <t>Human Cancer Biology Library, (A42268) "ali enakovredno"</t>
  </si>
  <si>
    <t>1 knjižnica</t>
  </si>
  <si>
    <t>Human Nuclear Hormone Receptor Library, (A42274) "ali enakovredno"</t>
  </si>
  <si>
    <t>Human Drug transporte library, (A42276) "ali enakovredno"</t>
  </si>
  <si>
    <t>LentiArray Cas9 Lentivirus, (A32964) "ali enakovredno"</t>
  </si>
  <si>
    <t>100 uL</t>
  </si>
  <si>
    <t>Puromycin Dihydrochloride, selection antibiotic, (A1113802) "ali enakovredno"</t>
  </si>
  <si>
    <t>20 mL</t>
  </si>
  <si>
    <t>GeneArt Genomic Cleavage Detection Kit, (A24372) "ali enakovredno"</t>
  </si>
  <si>
    <t>20 rxn</t>
  </si>
  <si>
    <t>LentiArray™ CRISPR Positive Control Lentivirus, human HPRT, (A32056) "ali enakovredno"</t>
  </si>
  <si>
    <t>LentiArray™ CRISPR Positive Control Lentivirus, human HPRT, with GFP, (A32060) "ali enakovredno"</t>
  </si>
  <si>
    <t>LentiArray™ CRISPR Negative Control Lentivirus, human HPRT, non-targeting, with GFP, (A32063) "ali enakovredno"</t>
  </si>
  <si>
    <t>LentiArray™ CRISPR Negative Control Lentivirus, human, non-targeting, (A32062) "ali enakovredno"</t>
  </si>
  <si>
    <t>SKLOP 23: REAGENTI ZA MOLEKULARNO GENETIKO 1</t>
  </si>
  <si>
    <t>TaqMan Array Cards, Custom Format, (4342265C)</t>
  </si>
  <si>
    <t>384 well</t>
  </si>
  <si>
    <t>Olink® Reveal Reagents, controls, NPX
Map SW bundle</t>
  </si>
  <si>
    <t>86 samples</t>
  </si>
  <si>
    <t>SKLOP 24: REAGENTI ZA MOLEKULARNO GENETIKO 2</t>
  </si>
  <si>
    <t>Agarose, BIOREAGENT, FOR MOLECULAR BIO., (SA-A9539) "ali enakovredno"</t>
  </si>
  <si>
    <t>Ponudba za celoten sklop mora vsebovati tudi stroške za vsaj dve ločeni dostavi</t>
  </si>
  <si>
    <t>500 g</t>
  </si>
  <si>
    <t>SKLOP 25: REAGENTI ZA ANALIZO KAKOVOSTI 1</t>
  </si>
  <si>
    <t xml:space="preserve">Qubit dsDNA BR assay kit, (Q32853) </t>
  </si>
  <si>
    <t>Vezano na napravo Qubit 4</t>
  </si>
  <si>
    <t>500 assays, 4 to 2000 ng</t>
  </si>
  <si>
    <t>Qubit assay tubes  ( Q32856)</t>
  </si>
  <si>
    <t xml:space="preserve">500 kosov </t>
  </si>
  <si>
    <t>Ponudba za celoten sklop mora vsebovati tudi stroške za vsaj pet ločenih dostav.</t>
  </si>
  <si>
    <t>Tipsi morajo biti kompatibilni z obstoječimi pipetami Starlab Ergoone single channel pipetami. Ponudba za celoten sklop mora vsebovati tudi stroške za vsaj pet ločenih dostav.</t>
  </si>
  <si>
    <t>Pipeta mora biti kompatibilna s postavko 1 tega sklopa.  Ponudba za celoten sklop mora vsebovati tudi stroške za vsaj pet ločenih dostav.</t>
  </si>
  <si>
    <t>Pipeta mora biti kompatibilna s postavko 3 tega sklopa. Ponudba za celoten sklop mora vsebovati tudi stroške za vsaj pet ločenih dostav.</t>
  </si>
  <si>
    <t>Ponudba za celoten sklop mora vsebovati tudi stroške za vsaj tri  ločene dostave</t>
  </si>
  <si>
    <t>Ponudba za celoten sklop mora vsebovati tudi stroške najmanj dveh ločenih dostav</t>
  </si>
  <si>
    <t>Ponudba za celoten sklop mora vsebovati tudi stroške dveh ločenih dostav</t>
  </si>
  <si>
    <t>Ponudba za celoten sklop mora vsebovati tudi stroške za vsaj 5 ločenih dostav</t>
  </si>
  <si>
    <t>Ponudba za celoten sklop mora vsebovati tudi stroške vsaj dveh ločenih  dostav</t>
  </si>
  <si>
    <t>Ponudba za celoten sklop mora vsebovati tudi stroške dostave</t>
  </si>
  <si>
    <t>Ponudba  za celotni sklop mora vsebovati tudi stroške za vsaj pet ločenih dostav</t>
  </si>
  <si>
    <t>Ponudnik mora v predračunu obvezno izpolniti stolpce M in N.</t>
  </si>
  <si>
    <t>Pravilo, ki velja za sklope 6, 8, 10 in 11:  Ponudnik mora v predračunu obvezno izpolniti stolpce H, I, J, K, L, M in N.</t>
  </si>
  <si>
    <t>Pravilo, ki velja za sklope 1 do 5, 7, 9, 12 do 25: Ponudnik mora v predračunu obvezno izpolniti stolpce M in N. Če je ponujeni artikel drugačen od zahtevanega,  ponudnik izpolniti tudi stolpce H, I, J, K in L ter preračuna ceno na zahtevano pakiranje razpisanega artikla.</t>
  </si>
  <si>
    <t>100-1000 ul filter tipsi, rack (sterile), natural 10x96</t>
  </si>
  <si>
    <t>Pipeta mora biti kompatibilna s postavko 4 tega sklopa. Ponudba za celoten sklop mora vsebovati tudi stroške za vsaj pet ločenih dostav.</t>
  </si>
  <si>
    <t>Pipeta mora biti kompatibilna s postavko 1 tega sklopa. Ponudba za celoten sklop mora vsebovati tudi stroške za vsaj pet ločenih dostav.</t>
  </si>
  <si>
    <t>V primeru, da ponudnik stolpec "Cena na enoto zahtevanega pakiranja (brez DDV v EUR)« v EUR brez DDV/Em, cene ne vpiše ali vpiše znak (npr." /", "-" in podobno, ali bo prazna), se šteje, da predmetne postavke ne ponuja in tako ne izpolnjuje vseh zahtev naročnika iz predmetne razpisne dokumentacije. Naročnik bo tako ponudbo zavrnil kot nedopustno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</si>
</sst>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#,##0.00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Arial"/>
      <family val="2"/>
      <charset val="238"/>
    </font>
    <font>
      <sz val="12"/>
      <color rgb="FF000000"/>
      <name val="Arial"/>
      <family val="2"/>
    </font>
    <font>
      <b/>
      <sz val="12"/>
      <name val="Arial"/>
      <family val="2"/>
      <charset val="238"/>
    </font>
    <font>
      <sz val="12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6" fillId="3" borderId="0" applyNumberFormat="0" applyBorder="0" applyAlignment="0" applyProtection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3" borderId="26" xfId="3" applyFont="1" applyBorder="1" applyAlignment="1">
      <alignment horizontal="center" wrapText="1" shrinkToFit="1"/>
    </xf>
    <xf numFmtId="0" fontId="4" fillId="0" borderId="27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9" fillId="0" borderId="1" xfId="5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4" fontId="9" fillId="0" borderId="0" xfId="0" applyNumberFormat="1" applyFont="1"/>
    <xf numFmtId="0" fontId="9" fillId="2" borderId="14" xfId="0" applyFont="1" applyFill="1" applyBorder="1"/>
    <xf numFmtId="0" fontId="9" fillId="2" borderId="15" xfId="0" applyFont="1" applyFill="1" applyBorder="1"/>
    <xf numFmtId="4" fontId="9" fillId="2" borderId="1" xfId="0" applyNumberFormat="1" applyFont="1" applyFill="1" applyBorder="1"/>
    <xf numFmtId="4" fontId="9" fillId="0" borderId="12" xfId="0" applyNumberFormat="1" applyFont="1" applyBorder="1"/>
    <xf numFmtId="0" fontId="9" fillId="2" borderId="11" xfId="0" applyFont="1" applyFill="1" applyBorder="1"/>
    <xf numFmtId="0" fontId="9" fillId="2" borderId="1" xfId="0" applyFont="1" applyFill="1" applyBorder="1"/>
    <xf numFmtId="4" fontId="9" fillId="0" borderId="1" xfId="0" applyNumberFormat="1" applyFont="1" applyBorder="1"/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/>
    </xf>
    <xf numFmtId="0" fontId="9" fillId="2" borderId="7" xfId="0" applyFont="1" applyFill="1" applyBorder="1"/>
    <xf numFmtId="0" fontId="9" fillId="2" borderId="8" xfId="0" applyFont="1" applyFill="1" applyBorder="1"/>
    <xf numFmtId="4" fontId="9" fillId="2" borderId="8" xfId="0" applyNumberFormat="1" applyFont="1" applyFill="1" applyBorder="1"/>
    <xf numFmtId="4" fontId="9" fillId="0" borderId="8" xfId="0" applyNumberFormat="1" applyFont="1" applyBorder="1"/>
    <xf numFmtId="0" fontId="11" fillId="0" borderId="23" xfId="0" applyFont="1" applyBorder="1" applyAlignment="1">
      <alignment wrapText="1"/>
    </xf>
    <xf numFmtId="0" fontId="9" fillId="2" borderId="13" xfId="0" applyFont="1" applyFill="1" applyBorder="1"/>
    <xf numFmtId="0" fontId="9" fillId="2" borderId="12" xfId="0" applyFont="1" applyFill="1" applyBorder="1"/>
    <xf numFmtId="4" fontId="9" fillId="2" borderId="12" xfId="0" applyNumberFormat="1" applyFont="1" applyFill="1" applyBorder="1"/>
    <xf numFmtId="4" fontId="9" fillId="2" borderId="15" xfId="0" applyNumberFormat="1" applyFont="1" applyFill="1" applyBorder="1"/>
    <xf numFmtId="0" fontId="9" fillId="0" borderId="12" xfId="0" applyFont="1" applyBorder="1" applyAlignment="1">
      <alignment horizontal="center" wrapText="1"/>
    </xf>
    <xf numFmtId="0" fontId="9" fillId="0" borderId="1" xfId="5" applyFont="1" applyBorder="1" applyAlignment="1" applyProtection="1">
      <alignment wrapText="1"/>
      <protection locked="0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1" xfId="5" applyFont="1" applyBorder="1" applyAlignment="1" applyProtection="1">
      <alignment horizontal="left" wrapText="1"/>
      <protection locked="0"/>
    </xf>
    <xf numFmtId="0" fontId="10" fillId="0" borderId="1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15" xfId="5" applyFont="1" applyBorder="1" applyAlignment="1">
      <alignment horizontal="left"/>
    </xf>
    <xf numFmtId="0" fontId="9" fillId="0" borderId="1" xfId="5" applyFont="1" applyBorder="1" applyAlignment="1">
      <alignment horizontal="left"/>
    </xf>
    <xf numFmtId="0" fontId="9" fillId="0" borderId="8" xfId="5" applyFont="1" applyBorder="1" applyAlignment="1">
      <alignment horizontal="left"/>
    </xf>
    <xf numFmtId="0" fontId="9" fillId="0" borderId="12" xfId="5" applyFont="1" applyBorder="1" applyAlignment="1">
      <alignment horizontal="left"/>
    </xf>
    <xf numFmtId="0" fontId="9" fillId="4" borderId="1" xfId="5" applyFont="1" applyFill="1" applyBorder="1" applyAlignment="1">
      <alignment horizontal="left"/>
    </xf>
    <xf numFmtId="0" fontId="9" fillId="4" borderId="1" xfId="5" applyFont="1" applyFill="1" applyBorder="1" applyAlignment="1" applyProtection="1">
      <alignment horizontal="left" wrapText="1"/>
      <protection locked="0"/>
    </xf>
    <xf numFmtId="0" fontId="8" fillId="0" borderId="1" xfId="5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2" borderId="1" xfId="0" applyFont="1" applyFill="1" applyBorder="1"/>
    <xf numFmtId="0" fontId="8" fillId="0" borderId="1" xfId="5" applyFont="1" applyBorder="1" applyAlignment="1">
      <alignment horizontal="right"/>
    </xf>
    <xf numFmtId="0" fontId="8" fillId="0" borderId="1" xfId="5" applyFont="1" applyBorder="1" applyAlignment="1">
      <alignment vertical="top" wrapText="1"/>
    </xf>
    <xf numFmtId="0" fontId="8" fillId="4" borderId="1" xfId="5" applyFont="1" applyFill="1" applyBorder="1" applyAlignment="1" applyProtection="1">
      <alignment horizontal="left" wrapText="1"/>
      <protection locked="0"/>
    </xf>
    <xf numFmtId="0" fontId="8" fillId="0" borderId="1" xfId="5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1" xfId="5" applyFont="1" applyBorder="1" applyAlignment="1">
      <alignment horizontal="left" vertical="center" wrapText="1"/>
    </xf>
    <xf numFmtId="49" fontId="8" fillId="0" borderId="1" xfId="5" applyNumberFormat="1" applyFont="1" applyBorder="1" applyAlignment="1">
      <alignment horizontal="left" wrapText="1"/>
    </xf>
    <xf numFmtId="0" fontId="8" fillId="0" borderId="1" xfId="5" applyFont="1" applyBorder="1" applyAlignment="1">
      <alignment horizontal="left" vertical="top" wrapText="1"/>
    </xf>
    <xf numFmtId="0" fontId="8" fillId="0" borderId="1" xfId="5" applyFont="1" applyBorder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wrapText="1"/>
    </xf>
    <xf numFmtId="0" fontId="11" fillId="0" borderId="0" xfId="0" applyFont="1" applyAlignment="1">
      <alignment horizontal="left" vertical="center" wrapText="1" shrinkToFit="1"/>
    </xf>
    <xf numFmtId="0" fontId="14" fillId="2" borderId="20" xfId="3" applyFont="1" applyFill="1" applyBorder="1" applyAlignment="1">
      <alignment horizontal="center" wrapText="1" shrinkToFit="1"/>
    </xf>
    <xf numFmtId="0" fontId="8" fillId="0" borderId="0" xfId="0" applyFont="1"/>
    <xf numFmtId="4" fontId="9" fillId="0" borderId="16" xfId="0" applyNumberFormat="1" applyFont="1" applyBorder="1"/>
    <xf numFmtId="4" fontId="9" fillId="0" borderId="29" xfId="0" applyNumberFormat="1" applyFont="1" applyBorder="1"/>
    <xf numFmtId="0" fontId="10" fillId="0" borderId="8" xfId="0" applyFont="1" applyBorder="1" applyAlignment="1">
      <alignment horizontal="left" wrapText="1"/>
    </xf>
    <xf numFmtId="4" fontId="9" fillId="0" borderId="34" xfId="0" applyNumberFormat="1" applyFont="1" applyBorder="1"/>
    <xf numFmtId="4" fontId="9" fillId="0" borderId="6" xfId="0" applyNumberFormat="1" applyFont="1" applyBorder="1"/>
    <xf numFmtId="0" fontId="9" fillId="0" borderId="8" xfId="5" applyFont="1" applyBorder="1" applyAlignment="1">
      <alignment horizontal="right"/>
    </xf>
    <xf numFmtId="4" fontId="9" fillId="0" borderId="9" xfId="0" applyNumberFormat="1" applyFont="1" applyBorder="1"/>
    <xf numFmtId="0" fontId="9" fillId="0" borderId="8" xfId="0" applyFont="1" applyBorder="1" applyAlignment="1">
      <alignment horizontal="center" wrapText="1"/>
    </xf>
    <xf numFmtId="165" fontId="9" fillId="0" borderId="1" xfId="8" applyNumberFormat="1" applyFont="1" applyFill="1" applyBorder="1" applyAlignment="1" applyProtection="1">
      <alignment horizontal="center" vertical="top" wrapText="1"/>
    </xf>
    <xf numFmtId="0" fontId="14" fillId="2" borderId="15" xfId="3" applyFont="1" applyFill="1" applyBorder="1" applyAlignment="1">
      <alignment horizontal="center" wrapText="1" shrinkToFit="1"/>
    </xf>
    <xf numFmtId="0" fontId="9" fillId="0" borderId="17" xfId="0" applyFont="1" applyBorder="1"/>
    <xf numFmtId="0" fontId="8" fillId="0" borderId="8" xfId="5" applyFont="1" applyBorder="1" applyAlignment="1">
      <alignment horizontal="left" wrapText="1"/>
    </xf>
    <xf numFmtId="165" fontId="9" fillId="0" borderId="8" xfId="8" applyNumberFormat="1" applyFont="1" applyFill="1" applyBorder="1" applyAlignment="1" applyProtection="1">
      <alignment horizontal="center" vertical="top" wrapText="1"/>
    </xf>
    <xf numFmtId="0" fontId="14" fillId="2" borderId="19" xfId="3" applyFont="1" applyFill="1" applyBorder="1" applyAlignment="1">
      <alignment horizontal="center" wrapText="1" shrinkToFit="1"/>
    </xf>
    <xf numFmtId="0" fontId="14" fillId="2" borderId="35" xfId="3" applyFont="1" applyFill="1" applyBorder="1" applyAlignment="1">
      <alignment horizontal="center" wrapText="1" shrinkToFit="1"/>
    </xf>
    <xf numFmtId="0" fontId="14" fillId="2" borderId="16" xfId="3" applyFont="1" applyFill="1" applyBorder="1" applyAlignment="1">
      <alignment horizontal="center" wrapText="1" shrinkToFit="1"/>
    </xf>
    <xf numFmtId="0" fontId="9" fillId="0" borderId="15" xfId="0" applyFont="1" applyBorder="1" applyAlignment="1">
      <alignment horizontal="center" wrapText="1"/>
    </xf>
    <xf numFmtId="4" fontId="9" fillId="0" borderId="38" xfId="0" applyNumberFormat="1" applyFont="1" applyBorder="1"/>
    <xf numFmtId="0" fontId="9" fillId="0" borderId="5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4" fontId="9" fillId="0" borderId="40" xfId="0" applyNumberFormat="1" applyFont="1" applyBorder="1"/>
    <xf numFmtId="0" fontId="9" fillId="0" borderId="30" xfId="0" applyFont="1" applyBorder="1" applyAlignment="1">
      <alignment horizontal="center"/>
    </xf>
    <xf numFmtId="0" fontId="10" fillId="0" borderId="12" xfId="0" applyFont="1" applyBorder="1" applyAlignment="1">
      <alignment horizontal="left" wrapText="1"/>
    </xf>
    <xf numFmtId="0" fontId="9" fillId="0" borderId="12" xfId="5" applyFont="1" applyBorder="1" applyAlignment="1">
      <alignment horizontal="right"/>
    </xf>
    <xf numFmtId="0" fontId="14" fillId="2" borderId="36" xfId="3" applyFont="1" applyFill="1" applyBorder="1" applyAlignment="1">
      <alignment horizontal="center" wrapText="1" shrinkToFit="1"/>
    </xf>
    <xf numFmtId="0" fontId="14" fillId="2" borderId="2" xfId="3" applyFont="1" applyFill="1" applyBorder="1" applyAlignment="1">
      <alignment horizontal="center" wrapText="1" shrinkToFit="1"/>
    </xf>
    <xf numFmtId="0" fontId="14" fillId="2" borderId="3" xfId="3" applyFont="1" applyFill="1" applyBorder="1" applyAlignment="1">
      <alignment horizontal="center" wrapText="1" shrinkToFit="1"/>
    </xf>
    <xf numFmtId="0" fontId="9" fillId="0" borderId="37" xfId="0" applyFont="1" applyBorder="1" applyAlignment="1">
      <alignment horizontal="center"/>
    </xf>
    <xf numFmtId="0" fontId="8" fillId="0" borderId="38" xfId="5" applyFont="1" applyBorder="1" applyAlignment="1">
      <alignment horizontal="left" wrapText="1"/>
    </xf>
    <xf numFmtId="165" fontId="9" fillId="0" borderId="38" xfId="8" applyNumberFormat="1" applyFont="1" applyFill="1" applyBorder="1" applyAlignment="1" applyProtection="1">
      <alignment horizontal="center" vertical="top" wrapText="1"/>
    </xf>
    <xf numFmtId="0" fontId="9" fillId="0" borderId="38" xfId="0" applyFont="1" applyBorder="1" applyAlignment="1">
      <alignment horizontal="center" wrapText="1"/>
    </xf>
    <xf numFmtId="0" fontId="9" fillId="0" borderId="38" xfId="5" applyFont="1" applyBorder="1" applyAlignment="1">
      <alignment horizontal="left"/>
    </xf>
    <xf numFmtId="0" fontId="9" fillId="0" borderId="38" xfId="5" applyFont="1" applyBorder="1" applyAlignment="1">
      <alignment horizontal="right"/>
    </xf>
    <xf numFmtId="0" fontId="9" fillId="2" borderId="38" xfId="0" applyFont="1" applyFill="1" applyBorder="1"/>
    <xf numFmtId="4" fontId="9" fillId="2" borderId="38" xfId="0" applyNumberFormat="1" applyFont="1" applyFill="1" applyBorder="1"/>
    <xf numFmtId="0" fontId="9" fillId="4" borderId="1" xfId="5" applyFont="1" applyFill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14" fillId="2" borderId="10" xfId="3" applyFont="1" applyFill="1" applyBorder="1" applyAlignment="1">
      <alignment horizontal="center" wrapText="1" shrinkToFit="1"/>
    </xf>
    <xf numFmtId="0" fontId="10" fillId="0" borderId="21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4" fontId="9" fillId="0" borderId="41" xfId="0" applyNumberFormat="1" applyFont="1" applyBorder="1"/>
    <xf numFmtId="0" fontId="14" fillId="2" borderId="42" xfId="3" applyFont="1" applyFill="1" applyBorder="1" applyAlignment="1">
      <alignment horizontal="center" wrapText="1" shrinkToFit="1"/>
    </xf>
    <xf numFmtId="0" fontId="9" fillId="0" borderId="30" xfId="0" applyFont="1" applyBorder="1" applyAlignment="1">
      <alignment horizontal="center" wrapText="1"/>
    </xf>
    <xf numFmtId="4" fontId="11" fillId="0" borderId="8" xfId="0" applyNumberFormat="1" applyFont="1" applyBorder="1"/>
    <xf numFmtId="4" fontId="11" fillId="0" borderId="9" xfId="0" applyNumberFormat="1" applyFont="1" applyBorder="1"/>
    <xf numFmtId="4" fontId="11" fillId="0" borderId="33" xfId="0" applyNumberFormat="1" applyFont="1" applyBorder="1"/>
    <xf numFmtId="4" fontId="11" fillId="0" borderId="40" xfId="0" applyNumberFormat="1" applyFont="1" applyBorder="1"/>
    <xf numFmtId="0" fontId="14" fillId="2" borderId="18" xfId="3" applyFont="1" applyFill="1" applyBorder="1" applyAlignment="1">
      <alignment horizontal="center" wrapText="1" shrinkToFit="1"/>
    </xf>
    <xf numFmtId="0" fontId="14" fillId="2" borderId="43" xfId="3" applyFont="1" applyFill="1" applyBorder="1" applyAlignment="1">
      <alignment horizontal="center" wrapText="1" shrinkToFit="1"/>
    </xf>
    <xf numFmtId="4" fontId="9" fillId="0" borderId="11" xfId="0" applyNumberFormat="1" applyFont="1" applyBorder="1"/>
    <xf numFmtId="4" fontId="9" fillId="0" borderId="7" xfId="0" applyNumberFormat="1" applyFont="1" applyBorder="1"/>
    <xf numFmtId="0" fontId="9" fillId="0" borderId="35" xfId="0" applyFont="1" applyBorder="1" applyAlignment="1">
      <alignment horizontal="center"/>
    </xf>
    <xf numFmtId="0" fontId="10" fillId="0" borderId="24" xfId="0" applyFont="1" applyBorder="1" applyAlignment="1">
      <alignment horizontal="left" wrapText="1"/>
    </xf>
    <xf numFmtId="0" fontId="9" fillId="0" borderId="35" xfId="0" applyFont="1" applyBorder="1" applyAlignment="1">
      <alignment horizontal="center" wrapText="1"/>
    </xf>
    <xf numFmtId="4" fontId="11" fillId="0" borderId="39" xfId="0" applyNumberFormat="1" applyFont="1" applyBorder="1"/>
    <xf numFmtId="4" fontId="11" fillId="0" borderId="38" xfId="0" applyNumberFormat="1" applyFont="1" applyBorder="1"/>
    <xf numFmtId="4" fontId="11" fillId="0" borderId="34" xfId="0" applyNumberFormat="1" applyFont="1" applyBorder="1"/>
    <xf numFmtId="49" fontId="8" fillId="0" borderId="8" xfId="5" applyNumberFormat="1" applyFont="1" applyBorder="1" applyAlignment="1">
      <alignment horizontal="left" wrapText="1"/>
    </xf>
    <xf numFmtId="0" fontId="9" fillId="4" borderId="8" xfId="5" applyFont="1" applyFill="1" applyBorder="1" applyAlignment="1">
      <alignment horizontal="left"/>
    </xf>
    <xf numFmtId="0" fontId="9" fillId="4" borderId="8" xfId="5" applyFont="1" applyFill="1" applyBorder="1" applyAlignment="1">
      <alignment horizontal="right"/>
    </xf>
    <xf numFmtId="0" fontId="9" fillId="0" borderId="8" xfId="5" applyFont="1" applyBorder="1" applyAlignment="1" applyProtection="1">
      <alignment horizontal="left" wrapText="1"/>
      <protection locked="0"/>
    </xf>
    <xf numFmtId="2" fontId="9" fillId="2" borderId="8" xfId="0" applyNumberFormat="1" applyFont="1" applyFill="1" applyBorder="1"/>
    <xf numFmtId="0" fontId="8" fillId="0" borderId="8" xfId="5" applyFont="1" applyBorder="1" applyAlignment="1">
      <alignment horizontal="left" vertical="top" wrapText="1"/>
    </xf>
    <xf numFmtId="0" fontId="10" fillId="0" borderId="8" xfId="0" applyFont="1" applyBorder="1" applyAlignment="1">
      <alignment wrapText="1"/>
    </xf>
    <xf numFmtId="0" fontId="9" fillId="4" borderId="8" xfId="5" applyFont="1" applyFill="1" applyBorder="1" applyAlignment="1" applyProtection="1">
      <alignment horizontal="left" wrapText="1"/>
      <protection locked="0"/>
    </xf>
    <xf numFmtId="0" fontId="8" fillId="4" borderId="8" xfId="5" applyFont="1" applyFill="1" applyBorder="1" applyAlignment="1">
      <alignment horizontal="left" vertical="center"/>
    </xf>
    <xf numFmtId="0" fontId="8" fillId="0" borderId="8" xfId="5" applyFont="1" applyBorder="1" applyAlignment="1">
      <alignment vertical="center"/>
    </xf>
    <xf numFmtId="0" fontId="8" fillId="2" borderId="8" xfId="0" applyFont="1" applyFill="1" applyBorder="1"/>
    <xf numFmtId="0" fontId="9" fillId="0" borderId="8" xfId="5" applyFont="1" applyBorder="1" applyAlignment="1" applyProtection="1">
      <alignment wrapText="1"/>
      <protection locked="0"/>
    </xf>
    <xf numFmtId="0" fontId="8" fillId="0" borderId="8" xfId="0" applyFont="1" applyBorder="1" applyAlignment="1">
      <alignment vertical="top" wrapText="1"/>
    </xf>
    <xf numFmtId="0" fontId="8" fillId="4" borderId="8" xfId="5" applyFont="1" applyFill="1" applyBorder="1" applyAlignment="1">
      <alignment horizontal="left"/>
    </xf>
    <xf numFmtId="0" fontId="8" fillId="0" borderId="8" xfId="5" applyFont="1" applyBorder="1" applyAlignment="1">
      <alignment horizontal="right"/>
    </xf>
    <xf numFmtId="4" fontId="11" fillId="0" borderId="28" xfId="0" applyNumberFormat="1" applyFont="1" applyBorder="1"/>
    <xf numFmtId="0" fontId="15" fillId="0" borderId="8" xfId="0" applyFont="1" applyBorder="1" applyAlignment="1">
      <alignment wrapText="1"/>
    </xf>
    <xf numFmtId="0" fontId="8" fillId="4" borderId="8" xfId="5" applyFont="1" applyFill="1" applyBorder="1" applyAlignment="1" applyProtection="1">
      <alignment horizontal="left" wrapText="1"/>
      <protection locked="0"/>
    </xf>
    <xf numFmtId="0" fontId="8" fillId="0" borderId="8" xfId="5" applyFont="1" applyBorder="1" applyAlignment="1" applyProtection="1">
      <alignment horizontal="center" vertical="top" wrapText="1"/>
      <protection locked="0"/>
    </xf>
    <xf numFmtId="0" fontId="11" fillId="0" borderId="0" xfId="0" applyFont="1"/>
    <xf numFmtId="0" fontId="8" fillId="0" borderId="21" xfId="5" applyFont="1" applyBorder="1" applyAlignment="1" applyProtection="1">
      <alignment horizontal="left" wrapText="1"/>
      <protection locked="0"/>
    </xf>
    <xf numFmtId="0" fontId="9" fillId="0" borderId="11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9" fillId="0" borderId="31" xfId="0" applyFont="1" applyBorder="1" applyAlignment="1">
      <alignment horizontal="center" vertical="top" wrapText="1"/>
    </xf>
    <xf numFmtId="0" fontId="16" fillId="0" borderId="15" xfId="0" applyFont="1" applyBorder="1"/>
    <xf numFmtId="0" fontId="16" fillId="0" borderId="1" xfId="0" applyFont="1" applyBorder="1"/>
    <xf numFmtId="0" fontId="16" fillId="0" borderId="8" xfId="0" applyFont="1" applyBorder="1"/>
    <xf numFmtId="0" fontId="8" fillId="0" borderId="8" xfId="5" applyFont="1" applyBorder="1" applyAlignment="1">
      <alignment vertical="top" wrapText="1"/>
    </xf>
    <xf numFmtId="0" fontId="8" fillId="0" borderId="8" xfId="5" applyFont="1" applyBorder="1" applyAlignment="1" applyProtection="1">
      <alignment horizontal="left" wrapText="1"/>
      <protection locked="0"/>
    </xf>
    <xf numFmtId="0" fontId="9" fillId="4" borderId="1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9" fillId="4" borderId="38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1" xfId="5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5" applyFont="1" applyBorder="1" applyAlignment="1">
      <alignment horizontal="left"/>
    </xf>
    <xf numFmtId="0" fontId="15" fillId="0" borderId="1" xfId="5" applyFont="1" applyBorder="1" applyAlignment="1">
      <alignment horizontal="right"/>
    </xf>
    <xf numFmtId="0" fontId="15" fillId="2" borderId="1" xfId="0" applyFont="1" applyFill="1" applyBorder="1"/>
    <xf numFmtId="4" fontId="15" fillId="2" borderId="1" xfId="0" applyNumberFormat="1" applyFont="1" applyFill="1" applyBorder="1"/>
    <xf numFmtId="4" fontId="15" fillId="0" borderId="1" xfId="0" applyNumberFormat="1" applyFont="1" applyBorder="1"/>
    <xf numFmtId="4" fontId="15" fillId="0" borderId="6" xfId="0" applyNumberFormat="1" applyFont="1" applyBorder="1"/>
    <xf numFmtId="49" fontId="15" fillId="0" borderId="1" xfId="5" applyNumberFormat="1" applyFont="1" applyBorder="1" applyAlignment="1">
      <alignment horizontal="left" wrapText="1"/>
    </xf>
    <xf numFmtId="0" fontId="15" fillId="4" borderId="1" xfId="5" applyFont="1" applyFill="1" applyBorder="1" applyAlignment="1">
      <alignment horizontal="left"/>
    </xf>
    <xf numFmtId="0" fontId="15" fillId="4" borderId="1" xfId="5" applyFont="1" applyFill="1" applyBorder="1" applyAlignment="1">
      <alignment horizontal="right"/>
    </xf>
    <xf numFmtId="0" fontId="15" fillId="0" borderId="0" xfId="0" applyFont="1"/>
    <xf numFmtId="0" fontId="15" fillId="0" borderId="17" xfId="0" applyFont="1" applyBorder="1" applyAlignment="1">
      <alignment horizontal="center"/>
    </xf>
    <xf numFmtId="0" fontId="18" fillId="0" borderId="8" xfId="0" applyFont="1" applyBorder="1" applyAlignment="1">
      <alignment horizontal="center" wrapText="1"/>
    </xf>
    <xf numFmtId="0" fontId="15" fillId="0" borderId="8" xfId="5" applyFont="1" applyBorder="1" applyAlignment="1">
      <alignment horizontal="left" wrapText="1"/>
    </xf>
    <xf numFmtId="0" fontId="11" fillId="0" borderId="0" xfId="0" applyFont="1" applyAlignment="1">
      <alignment horizontal="left" vertical="center" wrapText="1" shrinkToFit="1"/>
    </xf>
    <xf numFmtId="4" fontId="11" fillId="2" borderId="32" xfId="0" applyNumberFormat="1" applyFont="1" applyFill="1" applyBorder="1" applyAlignment="1">
      <alignment horizontal="right"/>
    </xf>
    <xf numFmtId="4" fontId="11" fillId="2" borderId="4" xfId="0" applyNumberFormat="1" applyFont="1" applyFill="1" applyBorder="1" applyAlignment="1">
      <alignment horizontal="right"/>
    </xf>
    <xf numFmtId="0" fontId="11" fillId="0" borderId="0" xfId="0" applyFont="1" applyAlignment="1">
      <alignment horizontal="left" wrapText="1"/>
    </xf>
    <xf numFmtId="4" fontId="9" fillId="2" borderId="23" xfId="0" applyNumberFormat="1" applyFont="1" applyFill="1" applyBorder="1" applyAlignment="1">
      <alignment horizontal="right"/>
    </xf>
    <xf numFmtId="4" fontId="9" fillId="2" borderId="22" xfId="0" applyNumberFormat="1" applyFont="1" applyFill="1" applyBorder="1" applyAlignment="1">
      <alignment horizontal="right"/>
    </xf>
    <xf numFmtId="4" fontId="11" fillId="2" borderId="23" xfId="0" applyNumberFormat="1" applyFont="1" applyFill="1" applyBorder="1" applyAlignment="1">
      <alignment horizontal="right"/>
    </xf>
    <xf numFmtId="4" fontId="11" fillId="2" borderId="10" xfId="0" applyNumberFormat="1" applyFont="1" applyFill="1" applyBorder="1" applyAlignment="1">
      <alignment horizontal="right"/>
    </xf>
    <xf numFmtId="4" fontId="11" fillId="2" borderId="22" xfId="0" applyNumberFormat="1" applyFont="1" applyFill="1" applyBorder="1" applyAlignment="1">
      <alignment horizontal="right"/>
    </xf>
    <xf numFmtId="4" fontId="11" fillId="2" borderId="39" xfId="0" applyNumberFormat="1" applyFont="1" applyFill="1" applyBorder="1" applyAlignment="1">
      <alignment horizontal="right"/>
    </xf>
    <xf numFmtId="4" fontId="11" fillId="2" borderId="40" xfId="0" applyNumberFormat="1" applyFont="1" applyFill="1" applyBorder="1" applyAlignment="1">
      <alignment horizontal="right"/>
    </xf>
  </cellXfs>
  <cellStyles count="9">
    <cellStyle name="Currency 2" xfId="7" xr:uid="{00000000-0005-0000-0000-000001000000}"/>
    <cellStyle name="Currency 2 2" xfId="8" xr:uid="{00000000-0005-0000-0000-000002000000}"/>
    <cellStyle name="Currency 3" xfId="6" xr:uid="{00000000-0005-0000-0000-000003000000}"/>
    <cellStyle name="Navadno" xfId="0" builtinId="0"/>
    <cellStyle name="Navadno 2" xfId="1" xr:uid="{00000000-0005-0000-0000-000004000000}"/>
    <cellStyle name="Navadno 4" xfId="2" xr:uid="{00000000-0005-0000-0000-000005000000}"/>
    <cellStyle name="Normal 2" xfId="4" xr:uid="{00000000-0005-0000-0000-000007000000}"/>
    <cellStyle name="Normal 2 2" xfId="5" xr:uid="{00000000-0005-0000-0000-000008000000}"/>
    <cellStyle name="Slabo" xfId="3" builtinId="2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6"/>
  <sheetViews>
    <sheetView workbookViewId="0">
      <selection activeCell="A18" sqref="A18"/>
    </sheetView>
  </sheetViews>
  <sheetFormatPr defaultRowHeight="15" x14ac:dyDescent="0.25"/>
  <cols>
    <col min="1" max="1" width="158.140625" style="2" customWidth="1"/>
  </cols>
  <sheetData>
    <row r="1" spans="1:1" ht="15.75" thickBot="1" x14ac:dyDescent="0.3"/>
    <row r="2" spans="1:1" x14ac:dyDescent="0.25">
      <c r="A2" s="3" t="s">
        <v>0</v>
      </c>
    </row>
    <row r="3" spans="1:1" x14ac:dyDescent="0.25">
      <c r="A3" s="4"/>
    </row>
    <row r="4" spans="1:1" x14ac:dyDescent="0.25">
      <c r="A4" s="4" t="s">
        <v>1</v>
      </c>
    </row>
    <row r="5" spans="1:1" x14ac:dyDescent="0.25">
      <c r="A5" s="141" t="s">
        <v>2</v>
      </c>
    </row>
    <row r="6" spans="1:1" ht="26.25" x14ac:dyDescent="0.25">
      <c r="A6" s="142" t="s">
        <v>294</v>
      </c>
    </row>
    <row r="7" spans="1:1" x14ac:dyDescent="0.25">
      <c r="A7" s="4" t="s">
        <v>3</v>
      </c>
    </row>
    <row r="8" spans="1:1" x14ac:dyDescent="0.25">
      <c r="A8" s="4" t="s">
        <v>288</v>
      </c>
    </row>
    <row r="9" spans="1:1" ht="15.75" thickBot="1" x14ac:dyDescent="0.3">
      <c r="A9" s="5" t="s">
        <v>4</v>
      </c>
    </row>
    <row r="10" spans="1:1" ht="26.25" x14ac:dyDescent="0.25">
      <c r="A10" s="142" t="s">
        <v>290</v>
      </c>
    </row>
    <row r="11" spans="1:1" x14ac:dyDescent="0.25">
      <c r="A11" s="142" t="s">
        <v>289</v>
      </c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</sheetData>
  <pageMargins left="0.7" right="0.7" top="0.75" bottom="0.75" header="0.3" footer="0.3"/>
  <pageSetup paperSize="9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Q14"/>
  <sheetViews>
    <sheetView tabSelected="1" zoomScale="71" zoomScaleNormal="71" workbookViewId="0">
      <selection activeCell="L8" sqref="L8"/>
    </sheetView>
  </sheetViews>
  <sheetFormatPr defaultColWidth="9.140625" defaultRowHeight="15" x14ac:dyDescent="0.2"/>
  <cols>
    <col min="1" max="1" width="9.7109375" style="12" customWidth="1"/>
    <col min="2" max="2" width="66.42578125" style="53" customWidth="1"/>
    <col min="3" max="3" width="20.85546875" style="34" customWidth="1"/>
    <col min="4" max="4" width="16.2851562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1.5703125" style="13" customWidth="1"/>
    <col min="15" max="15" width="19.5703125" style="13" customWidth="1"/>
    <col min="16" max="16" width="17.7109375" style="13" customWidth="1"/>
    <col min="17" max="17" width="16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8</v>
      </c>
      <c r="B6" s="176"/>
      <c r="C6" s="176"/>
      <c r="D6" s="176"/>
    </row>
    <row r="7" spans="1:17" ht="16.5" customHeight="1" thickBot="1" x14ac:dyDescent="0.25"/>
    <row r="8" spans="1:17" s="61" customFormat="1" ht="95.25" thickBot="1" x14ac:dyDescent="0.3">
      <c r="A8" s="86" t="s">
        <v>9</v>
      </c>
      <c r="B8" s="87" t="s">
        <v>10</v>
      </c>
      <c r="C8" s="87" t="s">
        <v>11</v>
      </c>
      <c r="D8" s="87" t="s">
        <v>12</v>
      </c>
      <c r="E8" s="87" t="s">
        <v>13</v>
      </c>
      <c r="F8" s="87" t="s">
        <v>14</v>
      </c>
      <c r="G8" s="87" t="s">
        <v>15</v>
      </c>
      <c r="H8" s="87" t="s">
        <v>16</v>
      </c>
      <c r="I8" s="87" t="s">
        <v>17</v>
      </c>
      <c r="J8" s="87" t="s">
        <v>18</v>
      </c>
      <c r="K8" s="87" t="s">
        <v>19</v>
      </c>
      <c r="L8" s="87" t="s">
        <v>20</v>
      </c>
      <c r="M8" s="87" t="s">
        <v>21</v>
      </c>
      <c r="N8" s="87" t="s">
        <v>22</v>
      </c>
      <c r="O8" s="87" t="s">
        <v>23</v>
      </c>
      <c r="P8" s="87" t="s">
        <v>24</v>
      </c>
      <c r="Q8" s="88" t="s">
        <v>25</v>
      </c>
    </row>
    <row r="9" spans="1:17" ht="60" x14ac:dyDescent="0.2">
      <c r="A9" s="83">
        <v>1</v>
      </c>
      <c r="B9" s="84" t="s">
        <v>26</v>
      </c>
      <c r="C9" s="32" t="s">
        <v>27</v>
      </c>
      <c r="D9" s="32" t="s">
        <v>27</v>
      </c>
      <c r="E9" s="32" t="s">
        <v>28</v>
      </c>
      <c r="F9" s="43" t="s">
        <v>29</v>
      </c>
      <c r="G9" s="85">
        <v>1</v>
      </c>
      <c r="H9" s="29"/>
      <c r="I9" s="29"/>
      <c r="J9" s="29"/>
      <c r="K9" s="29"/>
      <c r="L9" s="29"/>
      <c r="M9" s="30"/>
      <c r="N9" s="30"/>
      <c r="O9" s="17">
        <f>(M9*N9/100)+M9</f>
        <v>0</v>
      </c>
      <c r="P9" s="17">
        <f>G9*M9</f>
        <v>0</v>
      </c>
      <c r="Q9" s="63">
        <f>G9*O9</f>
        <v>0</v>
      </c>
    </row>
    <row r="10" spans="1:17" ht="60" x14ac:dyDescent="0.2">
      <c r="A10" s="80">
        <v>2</v>
      </c>
      <c r="B10" s="38" t="s">
        <v>30</v>
      </c>
      <c r="C10" s="8" t="s">
        <v>27</v>
      </c>
      <c r="D10" s="8" t="s">
        <v>27</v>
      </c>
      <c r="E10" s="32" t="s">
        <v>28</v>
      </c>
      <c r="F10" s="41" t="s">
        <v>31</v>
      </c>
      <c r="G10" s="6">
        <v>1</v>
      </c>
      <c r="H10" s="19"/>
      <c r="I10" s="19"/>
      <c r="J10" s="19"/>
      <c r="K10" s="19"/>
      <c r="L10" s="19"/>
      <c r="M10" s="16"/>
      <c r="N10" s="16"/>
      <c r="O10" s="20">
        <f t="shared" ref="O10:O12" si="0">(M10*N10/100)+M10</f>
        <v>0</v>
      </c>
      <c r="P10" s="20">
        <f t="shared" ref="P10:P13" si="1">G10*M10</f>
        <v>0</v>
      </c>
      <c r="Q10" s="66">
        <f t="shared" ref="Q10:Q13" si="2">G10*O10</f>
        <v>0</v>
      </c>
    </row>
    <row r="11" spans="1:17" ht="60" x14ac:dyDescent="0.2">
      <c r="A11" s="80">
        <v>3</v>
      </c>
      <c r="B11" s="38" t="s">
        <v>32</v>
      </c>
      <c r="C11" s="8" t="s">
        <v>27</v>
      </c>
      <c r="D11" s="8" t="s">
        <v>27</v>
      </c>
      <c r="E11" s="32" t="s">
        <v>28</v>
      </c>
      <c r="F11" s="41" t="s">
        <v>33</v>
      </c>
      <c r="G11" s="6">
        <v>1</v>
      </c>
      <c r="H11" s="19"/>
      <c r="I11" s="19"/>
      <c r="J11" s="19"/>
      <c r="K11" s="19"/>
      <c r="L11" s="19"/>
      <c r="M11" s="16"/>
      <c r="N11" s="16"/>
      <c r="O11" s="20">
        <f>(M11*N11/100)+M11</f>
        <v>0</v>
      </c>
      <c r="P11" s="20">
        <f t="shared" si="1"/>
        <v>0</v>
      </c>
      <c r="Q11" s="66">
        <f t="shared" si="2"/>
        <v>0</v>
      </c>
    </row>
    <row r="12" spans="1:17" ht="60" x14ac:dyDescent="0.2">
      <c r="A12" s="80">
        <v>4</v>
      </c>
      <c r="B12" s="38" t="s">
        <v>34</v>
      </c>
      <c r="C12" s="8" t="s">
        <v>27</v>
      </c>
      <c r="D12" s="8" t="s">
        <v>27</v>
      </c>
      <c r="E12" s="32" t="s">
        <v>28</v>
      </c>
      <c r="F12" s="41" t="s">
        <v>35</v>
      </c>
      <c r="G12" s="6">
        <v>1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60.75" thickBot="1" x14ac:dyDescent="0.25">
      <c r="A13" s="81">
        <v>5</v>
      </c>
      <c r="B13" s="64" t="s">
        <v>36</v>
      </c>
      <c r="C13" s="69" t="s">
        <v>27</v>
      </c>
      <c r="D13" s="69" t="s">
        <v>27</v>
      </c>
      <c r="E13" s="69" t="s">
        <v>28</v>
      </c>
      <c r="F13" s="42" t="s">
        <v>37</v>
      </c>
      <c r="G13" s="67">
        <v>1</v>
      </c>
      <c r="H13" s="24"/>
      <c r="I13" s="24"/>
      <c r="J13" s="24"/>
      <c r="K13" s="24"/>
      <c r="L13" s="24"/>
      <c r="M13" s="25"/>
      <c r="N13" s="25"/>
      <c r="O13" s="26">
        <f>(M13*N13/100)+M13</f>
        <v>0</v>
      </c>
      <c r="P13" s="26">
        <f t="shared" si="1"/>
        <v>0</v>
      </c>
      <c r="Q13" s="68">
        <f t="shared" si="2"/>
        <v>0</v>
      </c>
    </row>
    <row r="14" spans="1:17" ht="16.5" thickBot="1" x14ac:dyDescent="0.3">
      <c r="N14" s="174" t="s">
        <v>38</v>
      </c>
      <c r="O14" s="175"/>
      <c r="P14" s="107">
        <f>SUM(P9:P13)</f>
        <v>0</v>
      </c>
      <c r="Q14" s="108">
        <f>SUM(Q9:Q13)</f>
        <v>0</v>
      </c>
    </row>
  </sheetData>
  <mergeCells count="5">
    <mergeCell ref="A2:C2"/>
    <mergeCell ref="A3:C3"/>
    <mergeCell ref="N14:O14"/>
    <mergeCell ref="A6:D6"/>
    <mergeCell ref="A4:D4"/>
  </mergeCells>
  <pageMargins left="0.7" right="0.7" top="0.75" bottom="0.75" header="0.3" footer="0.3"/>
  <pageSetup paperSize="8" scale="5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Q10"/>
  <sheetViews>
    <sheetView zoomScale="71" zoomScaleNormal="71" workbookViewId="0">
      <selection activeCell="E9" sqref="E9"/>
    </sheetView>
  </sheetViews>
  <sheetFormatPr defaultColWidth="9.140625" defaultRowHeight="15" x14ac:dyDescent="0.2"/>
  <cols>
    <col min="1" max="1" width="10.5703125" style="12" customWidth="1"/>
    <col min="2" max="2" width="59.5703125" style="53" customWidth="1"/>
    <col min="3" max="3" width="20.85546875" style="34" customWidth="1"/>
    <col min="4" max="4" width="35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7.140625" style="13" customWidth="1"/>
    <col min="14" max="14" width="10.7109375" style="13" customWidth="1"/>
    <col min="15" max="15" width="19.42578125" style="13" customWidth="1"/>
    <col min="16" max="16" width="18" style="13" customWidth="1"/>
    <col min="17" max="17" width="16.140625" style="13" customWidth="1"/>
    <col min="18" max="16384" width="9.140625" style="12"/>
  </cols>
  <sheetData>
    <row r="2" spans="1:17" ht="16.5" thickBot="1" x14ac:dyDescent="0.25">
      <c r="A2" s="173" t="s">
        <v>5</v>
      </c>
      <c r="B2" s="173"/>
      <c r="C2" s="173"/>
    </row>
    <row r="3" spans="1:17" ht="16.5" thickBot="1" x14ac:dyDescent="0.3">
      <c r="A3" s="173" t="s">
        <v>6</v>
      </c>
      <c r="B3" s="173"/>
      <c r="C3" s="173"/>
      <c r="D3" s="27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39</v>
      </c>
      <c r="B6" s="176"/>
      <c r="C6" s="176"/>
      <c r="D6" s="176"/>
    </row>
    <row r="7" spans="1:17" ht="16.5" customHeight="1" thickBot="1" x14ac:dyDescent="0.25"/>
    <row r="8" spans="1:17" s="61" customFormat="1" ht="95.25" thickBot="1" x14ac:dyDescent="0.3">
      <c r="A8" s="86" t="s">
        <v>9</v>
      </c>
      <c r="B8" s="87" t="s">
        <v>10</v>
      </c>
      <c r="C8" s="87" t="s">
        <v>11</v>
      </c>
      <c r="D8" s="87" t="s">
        <v>12</v>
      </c>
      <c r="E8" s="87" t="s">
        <v>13</v>
      </c>
      <c r="F8" s="87" t="s">
        <v>14</v>
      </c>
      <c r="G8" s="87" t="s">
        <v>15</v>
      </c>
      <c r="H8" s="87" t="s">
        <v>16</v>
      </c>
      <c r="I8" s="87" t="s">
        <v>17</v>
      </c>
      <c r="J8" s="87" t="s">
        <v>18</v>
      </c>
      <c r="K8" s="87" t="s">
        <v>19</v>
      </c>
      <c r="L8" s="87" t="s">
        <v>20</v>
      </c>
      <c r="M8" s="87" t="s">
        <v>21</v>
      </c>
      <c r="N8" s="87" t="s">
        <v>22</v>
      </c>
      <c r="O8" s="87" t="s">
        <v>23</v>
      </c>
      <c r="P8" s="87" t="s">
        <v>24</v>
      </c>
      <c r="Q8" s="88" t="s">
        <v>25</v>
      </c>
    </row>
    <row r="9" spans="1:17" ht="60.75" thickBot="1" x14ac:dyDescent="0.25">
      <c r="A9" s="89">
        <v>1</v>
      </c>
      <c r="B9" s="90" t="s">
        <v>40</v>
      </c>
      <c r="C9" s="69" t="s">
        <v>27</v>
      </c>
      <c r="D9" s="91" t="s">
        <v>41</v>
      </c>
      <c r="E9" s="92" t="s">
        <v>284</v>
      </c>
      <c r="F9" s="93" t="s">
        <v>42</v>
      </c>
      <c r="G9" s="94">
        <v>6</v>
      </c>
      <c r="H9" s="95"/>
      <c r="I9" s="95"/>
      <c r="J9" s="95"/>
      <c r="K9" s="95"/>
      <c r="L9" s="95"/>
      <c r="M9" s="96"/>
      <c r="N9" s="96"/>
      <c r="O9" s="79">
        <f t="shared" ref="O9" si="0">(M9*N9/100)+M9</f>
        <v>0</v>
      </c>
      <c r="P9" s="79">
        <f t="shared" ref="P9" si="1">G9*M9</f>
        <v>0</v>
      </c>
      <c r="Q9" s="65">
        <f t="shared" ref="Q9" si="2">G9*O9</f>
        <v>0</v>
      </c>
    </row>
    <row r="10" spans="1:17" ht="16.5" thickBot="1" x14ac:dyDescent="0.3">
      <c r="N10" s="177" t="s">
        <v>38</v>
      </c>
      <c r="O10" s="178"/>
      <c r="P10" s="105">
        <f>SUM(P9)</f>
        <v>0</v>
      </c>
      <c r="Q10" s="106">
        <f>SUM(Q9)</f>
        <v>0</v>
      </c>
    </row>
  </sheetData>
  <mergeCells count="5">
    <mergeCell ref="A2:C2"/>
    <mergeCell ref="A3:C3"/>
    <mergeCell ref="N10:O10"/>
    <mergeCell ref="A4:D4"/>
    <mergeCell ref="A6:D6"/>
  </mergeCells>
  <pageMargins left="0.7" right="0.7" top="0.75" bottom="0.75" header="0.3" footer="0.3"/>
  <pageSetup paperSize="8" scale="5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20"/>
  <sheetViews>
    <sheetView zoomScale="71" zoomScaleNormal="71" workbookViewId="0">
      <selection activeCell="C9" sqref="C9:D9"/>
    </sheetView>
  </sheetViews>
  <sheetFormatPr defaultColWidth="9.140625" defaultRowHeight="15" x14ac:dyDescent="0.2"/>
  <cols>
    <col min="1" max="1" width="10.5703125" style="12" customWidth="1"/>
    <col min="2" max="2" width="66.42578125" style="53" customWidth="1"/>
    <col min="3" max="3" width="21.5703125" style="34" customWidth="1"/>
    <col min="4" max="4" width="21" style="11" customWidth="1"/>
    <col min="5" max="5" width="24.42578125" style="10" customWidth="1"/>
    <col min="6" max="6" width="19.85546875" style="39" customWidth="1"/>
    <col min="7" max="7" width="12.42578125" style="12" customWidth="1"/>
    <col min="8" max="8" width="22" style="12" customWidth="1"/>
    <col min="9" max="9" width="22.5703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22.710937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43</v>
      </c>
      <c r="B6" s="176"/>
      <c r="C6" s="176"/>
    </row>
    <row r="7" spans="1:17" ht="16.5" customHeight="1" thickBot="1" x14ac:dyDescent="0.25"/>
    <row r="8" spans="1:17" s="61" customFormat="1" ht="95.25" thickBot="1" x14ac:dyDescent="0.3">
      <c r="A8" s="86" t="s">
        <v>9</v>
      </c>
      <c r="B8" s="87" t="s">
        <v>10</v>
      </c>
      <c r="C8" s="87" t="s">
        <v>11</v>
      </c>
      <c r="D8" s="103" t="s">
        <v>12</v>
      </c>
      <c r="E8" s="86" t="s">
        <v>13</v>
      </c>
      <c r="F8" s="87" t="s">
        <v>14</v>
      </c>
      <c r="G8" s="87" t="s">
        <v>15</v>
      </c>
      <c r="H8" s="87" t="s">
        <v>16</v>
      </c>
      <c r="I8" s="99" t="s">
        <v>17</v>
      </c>
      <c r="J8" s="87" t="s">
        <v>18</v>
      </c>
      <c r="K8" s="87" t="s">
        <v>19</v>
      </c>
      <c r="L8" s="87" t="s">
        <v>20</v>
      </c>
      <c r="M8" s="87" t="s">
        <v>21</v>
      </c>
      <c r="N8" s="87" t="s">
        <v>22</v>
      </c>
      <c r="O8" s="87" t="s">
        <v>23</v>
      </c>
      <c r="P8" s="87" t="s">
        <v>24</v>
      </c>
      <c r="Q8" s="88" t="s">
        <v>25</v>
      </c>
    </row>
    <row r="9" spans="1:17" ht="60" x14ac:dyDescent="0.2">
      <c r="A9" s="113">
        <v>1</v>
      </c>
      <c r="B9" s="114" t="s">
        <v>44</v>
      </c>
      <c r="C9" s="78" t="s">
        <v>27</v>
      </c>
      <c r="D9" s="78" t="s">
        <v>27</v>
      </c>
      <c r="E9" s="115" t="s">
        <v>45</v>
      </c>
      <c r="F9" s="40" t="s">
        <v>46</v>
      </c>
      <c r="G9" s="144">
        <v>10</v>
      </c>
      <c r="H9" s="15"/>
      <c r="I9" s="14"/>
      <c r="J9" s="15"/>
      <c r="K9" s="15"/>
      <c r="L9" s="15"/>
      <c r="M9" s="31"/>
      <c r="N9" s="31"/>
      <c r="O9" s="62">
        <f t="shared" ref="O9:O19" si="0">(M9*N9/100)+M9</f>
        <v>0</v>
      </c>
      <c r="P9" s="111">
        <f t="shared" ref="P9:P19" si="1">G9*M9</f>
        <v>0</v>
      </c>
      <c r="Q9" s="102">
        <f t="shared" ref="Q9:Q19" si="2">G9*O9</f>
        <v>0</v>
      </c>
    </row>
    <row r="10" spans="1:17" ht="60" x14ac:dyDescent="0.2">
      <c r="A10" s="80">
        <v>2</v>
      </c>
      <c r="B10" s="100" t="s">
        <v>47</v>
      </c>
      <c r="C10" s="8" t="s">
        <v>27</v>
      </c>
      <c r="D10" s="32" t="s">
        <v>27</v>
      </c>
      <c r="E10" s="104" t="s">
        <v>45</v>
      </c>
      <c r="F10" s="41" t="s">
        <v>48</v>
      </c>
      <c r="G10" s="145">
        <v>2</v>
      </c>
      <c r="H10" s="19"/>
      <c r="I10" s="18"/>
      <c r="J10" s="19"/>
      <c r="K10" s="19"/>
      <c r="L10" s="19"/>
      <c r="M10" s="30"/>
      <c r="N10" s="30"/>
      <c r="O10" s="66">
        <f t="shared" si="0"/>
        <v>0</v>
      </c>
      <c r="P10" s="111">
        <f t="shared" si="1"/>
        <v>0</v>
      </c>
      <c r="Q10" s="102">
        <f t="shared" si="2"/>
        <v>0</v>
      </c>
    </row>
    <row r="11" spans="1:17" ht="60" x14ac:dyDescent="0.2">
      <c r="A11" s="80">
        <v>3</v>
      </c>
      <c r="B11" s="100" t="s">
        <v>49</v>
      </c>
      <c r="C11" s="8" t="s">
        <v>27</v>
      </c>
      <c r="D11" s="32" t="s">
        <v>27</v>
      </c>
      <c r="E11" s="104" t="s">
        <v>45</v>
      </c>
      <c r="F11" s="41" t="s">
        <v>48</v>
      </c>
      <c r="G11" s="145">
        <v>1</v>
      </c>
      <c r="H11" s="19"/>
      <c r="I11" s="18"/>
      <c r="J11" s="19"/>
      <c r="K11" s="19"/>
      <c r="L11" s="19"/>
      <c r="M11" s="30"/>
      <c r="N11" s="30"/>
      <c r="O11" s="66">
        <f t="shared" si="0"/>
        <v>0</v>
      </c>
      <c r="P11" s="111">
        <f t="shared" si="1"/>
        <v>0</v>
      </c>
      <c r="Q11" s="102">
        <f t="shared" si="2"/>
        <v>0</v>
      </c>
    </row>
    <row r="12" spans="1:17" ht="60" x14ac:dyDescent="0.2">
      <c r="A12" s="80">
        <v>4</v>
      </c>
      <c r="B12" s="100" t="s">
        <v>50</v>
      </c>
      <c r="C12" s="8" t="s">
        <v>27</v>
      </c>
      <c r="D12" s="32" t="s">
        <v>27</v>
      </c>
      <c r="E12" s="104" t="s">
        <v>45</v>
      </c>
      <c r="F12" s="41" t="s">
        <v>48</v>
      </c>
      <c r="G12" s="145">
        <v>1</v>
      </c>
      <c r="H12" s="19"/>
      <c r="I12" s="18"/>
      <c r="J12" s="19"/>
      <c r="K12" s="19"/>
      <c r="L12" s="19"/>
      <c r="M12" s="30"/>
      <c r="N12" s="30"/>
      <c r="O12" s="66">
        <f t="shared" si="0"/>
        <v>0</v>
      </c>
      <c r="P12" s="111">
        <f t="shared" si="1"/>
        <v>0</v>
      </c>
      <c r="Q12" s="102">
        <f t="shared" si="2"/>
        <v>0</v>
      </c>
    </row>
    <row r="13" spans="1:17" ht="60" x14ac:dyDescent="0.2">
      <c r="A13" s="80">
        <v>5</v>
      </c>
      <c r="B13" s="100" t="s">
        <v>51</v>
      </c>
      <c r="C13" s="8" t="s">
        <v>27</v>
      </c>
      <c r="D13" s="32" t="s">
        <v>27</v>
      </c>
      <c r="E13" s="104" t="s">
        <v>45</v>
      </c>
      <c r="F13" s="41" t="s">
        <v>48</v>
      </c>
      <c r="G13" s="145">
        <v>4</v>
      </c>
      <c r="H13" s="19"/>
      <c r="I13" s="18"/>
      <c r="J13" s="19"/>
      <c r="K13" s="19"/>
      <c r="L13" s="19"/>
      <c r="M13" s="30"/>
      <c r="N13" s="30"/>
      <c r="O13" s="66">
        <f t="shared" si="0"/>
        <v>0</v>
      </c>
      <c r="P13" s="111">
        <f t="shared" si="1"/>
        <v>0</v>
      </c>
      <c r="Q13" s="102">
        <f t="shared" si="2"/>
        <v>0</v>
      </c>
    </row>
    <row r="14" spans="1:17" ht="60" x14ac:dyDescent="0.2">
      <c r="A14" s="80">
        <v>6</v>
      </c>
      <c r="B14" s="100" t="s">
        <v>52</v>
      </c>
      <c r="C14" s="8" t="s">
        <v>27</v>
      </c>
      <c r="D14" s="32" t="s">
        <v>27</v>
      </c>
      <c r="E14" s="104" t="s">
        <v>45</v>
      </c>
      <c r="F14" s="41" t="s">
        <v>53</v>
      </c>
      <c r="G14" s="145">
        <v>3</v>
      </c>
      <c r="H14" s="19"/>
      <c r="I14" s="18"/>
      <c r="J14" s="19"/>
      <c r="K14" s="19"/>
      <c r="L14" s="19"/>
      <c r="M14" s="30"/>
      <c r="N14" s="30"/>
      <c r="O14" s="66">
        <f t="shared" si="0"/>
        <v>0</v>
      </c>
      <c r="P14" s="111">
        <f t="shared" si="1"/>
        <v>0</v>
      </c>
      <c r="Q14" s="102">
        <f t="shared" si="2"/>
        <v>0</v>
      </c>
    </row>
    <row r="15" spans="1:17" ht="60" x14ac:dyDescent="0.2">
      <c r="A15" s="80">
        <v>7</v>
      </c>
      <c r="B15" s="100" t="s">
        <v>54</v>
      </c>
      <c r="C15" s="8" t="s">
        <v>27</v>
      </c>
      <c r="D15" s="143" t="s">
        <v>55</v>
      </c>
      <c r="E15" s="104" t="s">
        <v>45</v>
      </c>
      <c r="F15" s="41" t="s">
        <v>53</v>
      </c>
      <c r="G15" s="145">
        <v>3</v>
      </c>
      <c r="H15" s="19"/>
      <c r="I15" s="18"/>
      <c r="J15" s="19"/>
      <c r="K15" s="19"/>
      <c r="L15" s="19"/>
      <c r="M15" s="30"/>
      <c r="N15" s="30"/>
      <c r="O15" s="66">
        <f t="shared" si="0"/>
        <v>0</v>
      </c>
      <c r="P15" s="111">
        <f t="shared" si="1"/>
        <v>0</v>
      </c>
      <c r="Q15" s="102">
        <f t="shared" si="2"/>
        <v>0</v>
      </c>
    </row>
    <row r="16" spans="1:17" ht="60" x14ac:dyDescent="0.2">
      <c r="A16" s="80">
        <v>8</v>
      </c>
      <c r="B16" s="100" t="s">
        <v>56</v>
      </c>
      <c r="C16" s="8" t="s">
        <v>27</v>
      </c>
      <c r="D16" s="32" t="s">
        <v>27</v>
      </c>
      <c r="E16" s="104" t="s">
        <v>45</v>
      </c>
      <c r="F16" s="41" t="s">
        <v>53</v>
      </c>
      <c r="G16" s="145">
        <v>1</v>
      </c>
      <c r="H16" s="19"/>
      <c r="I16" s="18"/>
      <c r="J16" s="19"/>
      <c r="K16" s="19"/>
      <c r="L16" s="19"/>
      <c r="M16" s="30"/>
      <c r="N16" s="30"/>
      <c r="O16" s="66">
        <f t="shared" si="0"/>
        <v>0</v>
      </c>
      <c r="P16" s="111">
        <f t="shared" si="1"/>
        <v>0</v>
      </c>
      <c r="Q16" s="102">
        <f t="shared" si="2"/>
        <v>0</v>
      </c>
    </row>
    <row r="17" spans="1:17" ht="60" x14ac:dyDescent="0.2">
      <c r="A17" s="80">
        <v>9</v>
      </c>
      <c r="B17" s="100" t="s">
        <v>57</v>
      </c>
      <c r="C17" s="8" t="s">
        <v>27</v>
      </c>
      <c r="D17" s="32" t="s">
        <v>27</v>
      </c>
      <c r="E17" s="104" t="s">
        <v>45</v>
      </c>
      <c r="F17" s="41" t="s">
        <v>53</v>
      </c>
      <c r="G17" s="145">
        <v>1</v>
      </c>
      <c r="H17" s="19"/>
      <c r="I17" s="28"/>
      <c r="J17" s="29"/>
      <c r="K17" s="29"/>
      <c r="L17" s="29"/>
      <c r="M17" s="30"/>
      <c r="N17" s="30"/>
      <c r="O17" s="63">
        <f t="shared" si="0"/>
        <v>0</v>
      </c>
      <c r="P17" s="111">
        <f t="shared" si="1"/>
        <v>0</v>
      </c>
      <c r="Q17" s="102">
        <f t="shared" si="2"/>
        <v>0</v>
      </c>
    </row>
    <row r="18" spans="1:17" ht="60" x14ac:dyDescent="0.2">
      <c r="A18" s="80">
        <v>10</v>
      </c>
      <c r="B18" s="100" t="s">
        <v>58</v>
      </c>
      <c r="C18" s="8" t="s">
        <v>27</v>
      </c>
      <c r="D18" s="32" t="s">
        <v>27</v>
      </c>
      <c r="E18" s="104" t="s">
        <v>45</v>
      </c>
      <c r="F18" s="41" t="s">
        <v>59</v>
      </c>
      <c r="G18" s="145">
        <v>10</v>
      </c>
      <c r="H18" s="19"/>
      <c r="I18" s="18"/>
      <c r="J18" s="19"/>
      <c r="K18" s="19"/>
      <c r="L18" s="19"/>
      <c r="M18" s="30"/>
      <c r="N18" s="30"/>
      <c r="O18" s="66">
        <f t="shared" si="0"/>
        <v>0</v>
      </c>
      <c r="P18" s="111">
        <f t="shared" si="1"/>
        <v>0</v>
      </c>
      <c r="Q18" s="102">
        <f t="shared" si="2"/>
        <v>0</v>
      </c>
    </row>
    <row r="19" spans="1:17" ht="60.75" thickBot="1" x14ac:dyDescent="0.25">
      <c r="A19" s="81">
        <v>11</v>
      </c>
      <c r="B19" s="101" t="s">
        <v>60</v>
      </c>
      <c r="C19" s="69" t="s">
        <v>27</v>
      </c>
      <c r="D19" s="69" t="s">
        <v>27</v>
      </c>
      <c r="E19" s="69" t="s">
        <v>45</v>
      </c>
      <c r="F19" s="42" t="s">
        <v>61</v>
      </c>
      <c r="G19" s="146">
        <v>1</v>
      </c>
      <c r="H19" s="24"/>
      <c r="I19" s="23"/>
      <c r="J19" s="24"/>
      <c r="K19" s="24"/>
      <c r="L19" s="24"/>
      <c r="M19" s="96"/>
      <c r="N19" s="96"/>
      <c r="O19" s="68">
        <f t="shared" si="0"/>
        <v>0</v>
      </c>
      <c r="P19" s="112">
        <f t="shared" si="1"/>
        <v>0</v>
      </c>
      <c r="Q19" s="82">
        <f t="shared" si="2"/>
        <v>0</v>
      </c>
    </row>
    <row r="20" spans="1:17" ht="16.5" thickBot="1" x14ac:dyDescent="0.3">
      <c r="N20" s="174" t="s">
        <v>38</v>
      </c>
      <c r="O20" s="175"/>
      <c r="P20" s="107">
        <f>SUM(P9:P19)</f>
        <v>0</v>
      </c>
      <c r="Q20" s="108">
        <f>SUM(Q9:Q19)</f>
        <v>0</v>
      </c>
    </row>
  </sheetData>
  <mergeCells count="5">
    <mergeCell ref="N20:O20"/>
    <mergeCell ref="A4:D4"/>
    <mergeCell ref="A2:C2"/>
    <mergeCell ref="A3:C3"/>
    <mergeCell ref="A6:C6"/>
  </mergeCells>
  <pageMargins left="0.7" right="0.7" top="0.75" bottom="0.75" header="0.3" footer="0.3"/>
  <pageSetup paperSize="8" scale="5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Q15"/>
  <sheetViews>
    <sheetView zoomScale="71" zoomScaleNormal="71" workbookViewId="0">
      <selection activeCell="E10" sqref="E10"/>
    </sheetView>
  </sheetViews>
  <sheetFormatPr defaultColWidth="9.140625" defaultRowHeight="15" x14ac:dyDescent="0.2"/>
  <cols>
    <col min="1" max="1" width="11" style="12" customWidth="1"/>
    <col min="2" max="2" width="58.85546875" style="53" customWidth="1"/>
    <col min="3" max="3" width="22.7109375" style="34" customWidth="1"/>
    <col min="4" max="4" width="24.5703125" style="11" customWidth="1"/>
    <col min="5" max="5" width="24.42578125" style="10" customWidth="1"/>
    <col min="6" max="6" width="26.2851562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7109375" style="13" customWidth="1"/>
    <col min="15" max="15" width="17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62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60" t="s">
        <v>9</v>
      </c>
      <c r="B8" s="60" t="s">
        <v>10</v>
      </c>
      <c r="C8" s="71" t="s">
        <v>11</v>
      </c>
      <c r="D8" s="71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38" t="s">
        <v>64</v>
      </c>
      <c r="C9" s="32" t="s">
        <v>27</v>
      </c>
      <c r="D9" s="32" t="s">
        <v>27</v>
      </c>
      <c r="E9" s="8" t="s">
        <v>65</v>
      </c>
      <c r="F9" s="41" t="s">
        <v>29</v>
      </c>
      <c r="G9" s="6">
        <v>1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60.75" thickBot="1" x14ac:dyDescent="0.25">
      <c r="A10" s="81">
        <v>2</v>
      </c>
      <c r="B10" s="64" t="s">
        <v>66</v>
      </c>
      <c r="C10" s="69" t="s">
        <v>27</v>
      </c>
      <c r="D10" s="69" t="s">
        <v>27</v>
      </c>
      <c r="E10" s="69" t="s">
        <v>65</v>
      </c>
      <c r="F10" s="42" t="s">
        <v>67</v>
      </c>
      <c r="G10" s="67">
        <v>1</v>
      </c>
      <c r="H10" s="24"/>
      <c r="I10" s="24"/>
      <c r="J10" s="24"/>
      <c r="K10" s="24"/>
      <c r="L10" s="24"/>
      <c r="M10" s="25"/>
      <c r="N10" s="16"/>
      <c r="O10" s="26">
        <f t="shared" si="0"/>
        <v>0</v>
      </c>
      <c r="P10" s="26">
        <f t="shared" si="1"/>
        <v>0</v>
      </c>
      <c r="Q10" s="68">
        <f t="shared" si="2"/>
        <v>0</v>
      </c>
    </row>
    <row r="11" spans="1:17" ht="16.5" customHeight="1" thickBot="1" x14ac:dyDescent="0.3">
      <c r="N11" s="179" t="s">
        <v>38</v>
      </c>
      <c r="O11" s="180"/>
      <c r="P11" s="117">
        <f>SUM(P9:P10)</f>
        <v>0</v>
      </c>
      <c r="Q11" s="118">
        <f>SUM(Q9:Q10)</f>
        <v>0</v>
      </c>
    </row>
    <row r="12" spans="1:17" ht="15.75" x14ac:dyDescent="0.25">
      <c r="D12"/>
      <c r="E12"/>
    </row>
    <row r="13" spans="1:17" ht="15.75" x14ac:dyDescent="0.25">
      <c r="D13"/>
      <c r="E13"/>
    </row>
    <row r="14" spans="1:17" ht="15.75" x14ac:dyDescent="0.25">
      <c r="D14"/>
      <c r="E14"/>
    </row>
    <row r="15" spans="1:17" ht="15.75" x14ac:dyDescent="0.25">
      <c r="D15"/>
      <c r="E15"/>
    </row>
  </sheetData>
  <mergeCells count="5">
    <mergeCell ref="N11:O11"/>
    <mergeCell ref="A4:D4"/>
    <mergeCell ref="A2:C2"/>
    <mergeCell ref="A3:C3"/>
    <mergeCell ref="A6:D6"/>
  </mergeCells>
  <pageMargins left="0.7" right="0.7" top="0.75" bottom="0.75" header="0.3" footer="0.3"/>
  <pageSetup paperSize="8" scale="52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Q11"/>
  <sheetViews>
    <sheetView zoomScale="71" zoomScaleNormal="71" workbookViewId="0">
      <selection activeCell="K8" sqref="K8"/>
    </sheetView>
  </sheetViews>
  <sheetFormatPr defaultColWidth="9.140625" defaultRowHeight="15" x14ac:dyDescent="0.2"/>
  <cols>
    <col min="1" max="1" width="12.42578125" style="12" customWidth="1"/>
    <col min="2" max="2" width="48.28515625" style="53" customWidth="1"/>
    <col min="3" max="3" width="22.28515625" style="34" customWidth="1"/>
    <col min="4" max="4" width="32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22.7109375" style="13" customWidth="1"/>
    <col min="16" max="16" width="21.7109375" style="13" customWidth="1"/>
    <col min="17" max="17" width="20.570312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68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60" t="s">
        <v>9</v>
      </c>
      <c r="B8" s="60" t="s">
        <v>10</v>
      </c>
      <c r="C8" s="71" t="s">
        <v>11</v>
      </c>
      <c r="D8" s="71" t="s">
        <v>12</v>
      </c>
      <c r="E8" s="71" t="s">
        <v>13</v>
      </c>
      <c r="F8" s="71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.75" thickBot="1" x14ac:dyDescent="0.25">
      <c r="A9" s="22">
        <v>1</v>
      </c>
      <c r="B9" s="73" t="s">
        <v>69</v>
      </c>
      <c r="C9" s="92" t="s">
        <v>27</v>
      </c>
      <c r="D9" s="91" t="s">
        <v>70</v>
      </c>
      <c r="E9" s="152" t="s">
        <v>28</v>
      </c>
      <c r="F9" s="93" t="s">
        <v>71</v>
      </c>
      <c r="G9" s="67">
        <v>5</v>
      </c>
      <c r="H9" s="24"/>
      <c r="I9" s="24"/>
      <c r="J9" s="24"/>
      <c r="K9" s="24"/>
      <c r="L9" s="24"/>
      <c r="M9" s="25"/>
      <c r="N9" s="25"/>
      <c r="O9" s="26">
        <f t="shared" ref="O9" si="0">(M9*N9/100)+M9</f>
        <v>0</v>
      </c>
      <c r="P9" s="26">
        <f t="shared" ref="P9" si="1">G9*M9</f>
        <v>0</v>
      </c>
      <c r="Q9" s="68">
        <f t="shared" ref="Q9" si="2">G9*O9</f>
        <v>0</v>
      </c>
    </row>
    <row r="10" spans="1:17" ht="16.5" thickBot="1" x14ac:dyDescent="0.3">
      <c r="N10" s="179" t="s">
        <v>38</v>
      </c>
      <c r="O10" s="181"/>
      <c r="P10" s="107">
        <f>SUM(P9)</f>
        <v>0</v>
      </c>
      <c r="Q10" s="116">
        <f>SUM(Q9)</f>
        <v>0</v>
      </c>
    </row>
    <row r="11" spans="1:17" ht="15.75" x14ac:dyDescent="0.25">
      <c r="D11"/>
      <c r="E11"/>
    </row>
  </sheetData>
  <mergeCells count="5">
    <mergeCell ref="N10:O10"/>
    <mergeCell ref="A4:D4"/>
    <mergeCell ref="A2:C2"/>
    <mergeCell ref="A3:C3"/>
    <mergeCell ref="A6:D6"/>
  </mergeCells>
  <pageMargins left="0.7" right="0.7" top="0.75" bottom="0.75" header="0.3" footer="0.3"/>
  <pageSetup paperSize="8" scale="53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Q12"/>
  <sheetViews>
    <sheetView zoomScale="71" zoomScaleNormal="71" workbookViewId="0">
      <selection activeCell="L10" sqref="L10"/>
    </sheetView>
  </sheetViews>
  <sheetFormatPr defaultColWidth="9.140625" defaultRowHeight="15" x14ac:dyDescent="0.2"/>
  <cols>
    <col min="1" max="1" width="10.7109375" style="12" customWidth="1"/>
    <col min="2" max="2" width="55.140625" style="53" customWidth="1"/>
    <col min="3" max="3" width="22.42578125" style="34" customWidth="1"/>
    <col min="4" max="4" width="35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8" style="13" customWidth="1"/>
    <col min="16" max="16" width="20.28515625" style="13" customWidth="1"/>
    <col min="17" max="17" width="19.4257812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72</v>
      </c>
      <c r="B6" s="176"/>
      <c r="C6" s="176"/>
      <c r="D6" s="176"/>
    </row>
    <row r="7" spans="1:17" ht="16.5" customHeight="1" thickBot="1" x14ac:dyDescent="0.25"/>
    <row r="8" spans="1:17" s="61" customFormat="1" ht="108" customHeight="1" x14ac:dyDescent="0.25">
      <c r="A8" s="109" t="s">
        <v>9</v>
      </c>
      <c r="B8" s="60" t="s">
        <v>10</v>
      </c>
      <c r="C8" s="71" t="s">
        <v>11</v>
      </c>
      <c r="D8" s="60" t="s">
        <v>12</v>
      </c>
      <c r="E8" s="71" t="s">
        <v>13</v>
      </c>
      <c r="F8" s="60" t="s">
        <v>14</v>
      </c>
      <c r="G8" s="60" t="s">
        <v>15</v>
      </c>
      <c r="H8" s="60" t="s">
        <v>73</v>
      </c>
      <c r="I8" s="75" t="s">
        <v>74</v>
      </c>
      <c r="J8" s="60" t="s">
        <v>75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38" t="s">
        <v>76</v>
      </c>
      <c r="C9" s="32" t="s">
        <v>27</v>
      </c>
      <c r="D9" s="70" t="s">
        <v>77</v>
      </c>
      <c r="E9" s="151" t="s">
        <v>28</v>
      </c>
      <c r="F9" s="41" t="s">
        <v>59</v>
      </c>
      <c r="G9" s="6">
        <v>4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60.75" thickBot="1" x14ac:dyDescent="0.25">
      <c r="A10" s="81">
        <v>2</v>
      </c>
      <c r="B10" s="64" t="s">
        <v>78</v>
      </c>
      <c r="C10" s="92" t="s">
        <v>27</v>
      </c>
      <c r="D10" s="74" t="s">
        <v>79</v>
      </c>
      <c r="E10" s="150" t="s">
        <v>28</v>
      </c>
      <c r="F10" s="42" t="s">
        <v>53</v>
      </c>
      <c r="G10" s="67">
        <v>400</v>
      </c>
      <c r="H10" s="24"/>
      <c r="I10" s="24"/>
      <c r="J10" s="24"/>
      <c r="K10" s="24"/>
      <c r="L10" s="24"/>
      <c r="M10" s="25"/>
      <c r="N10" s="25"/>
      <c r="O10" s="26">
        <f t="shared" si="0"/>
        <v>0</v>
      </c>
      <c r="P10" s="26">
        <f t="shared" si="1"/>
        <v>0</v>
      </c>
      <c r="Q10" s="68">
        <f t="shared" si="2"/>
        <v>0</v>
      </c>
    </row>
    <row r="11" spans="1:17" ht="16.5" thickBot="1" x14ac:dyDescent="0.3">
      <c r="N11" s="179" t="s">
        <v>38</v>
      </c>
      <c r="O11" s="181"/>
      <c r="P11" s="107">
        <f>SUM(P9:P10)</f>
        <v>0</v>
      </c>
      <c r="Q11" s="116">
        <f>SUM(Q9:Q10)</f>
        <v>0</v>
      </c>
    </row>
    <row r="12" spans="1:17" ht="15.75" x14ac:dyDescent="0.25">
      <c r="D12"/>
      <c r="E12"/>
    </row>
  </sheetData>
  <mergeCells count="5">
    <mergeCell ref="N11:O11"/>
    <mergeCell ref="A4:D4"/>
    <mergeCell ref="A2:C2"/>
    <mergeCell ref="A3:C3"/>
    <mergeCell ref="A6:D6"/>
  </mergeCells>
  <pageMargins left="0.7" right="0.7" top="0.75" bottom="0.75" header="0.3" footer="0.3"/>
  <pageSetup paperSize="8" scale="53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Q14"/>
  <sheetViews>
    <sheetView topLeftCell="A3" zoomScale="71" zoomScaleNormal="71" workbookViewId="0">
      <selection activeCell="F20" sqref="F20"/>
    </sheetView>
  </sheetViews>
  <sheetFormatPr defaultColWidth="19.42578125" defaultRowHeight="15" x14ac:dyDescent="0.2"/>
  <cols>
    <col min="1" max="1" width="10.42578125" style="12" customWidth="1"/>
    <col min="2" max="2" width="19.42578125" style="53"/>
    <col min="3" max="3" width="20.7109375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80</v>
      </c>
      <c r="B6" s="176"/>
      <c r="C6" s="176"/>
      <c r="D6" s="176"/>
      <c r="E6" s="176"/>
      <c r="F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120.75" x14ac:dyDescent="0.2">
      <c r="A9" s="80">
        <v>1</v>
      </c>
      <c r="B9" s="52" t="s">
        <v>81</v>
      </c>
      <c r="C9" s="32" t="s">
        <v>27</v>
      </c>
      <c r="D9" s="9" t="s">
        <v>82</v>
      </c>
      <c r="E9" s="155" t="s">
        <v>287</v>
      </c>
      <c r="F9" s="41" t="s">
        <v>83</v>
      </c>
      <c r="G9" s="6">
        <v>3</v>
      </c>
      <c r="H9" s="19"/>
      <c r="I9" s="19"/>
      <c r="J9" s="19"/>
      <c r="K9" s="19"/>
      <c r="L9" s="19"/>
      <c r="M9" s="16"/>
      <c r="N9" s="16"/>
      <c r="O9" s="20">
        <f t="shared" ref="O9:O12" si="0">(M9*N9/100)+M9</f>
        <v>0</v>
      </c>
      <c r="P9" s="20">
        <f t="shared" ref="P9:P12" si="1">G9*M9</f>
        <v>0</v>
      </c>
      <c r="Q9" s="66">
        <f t="shared" ref="Q9:Q12" si="2">G9*O9</f>
        <v>0</v>
      </c>
    </row>
    <row r="10" spans="1:17" ht="105" x14ac:dyDescent="0.2">
      <c r="A10" s="80">
        <v>2</v>
      </c>
      <c r="B10" s="52" t="s">
        <v>84</v>
      </c>
      <c r="C10" s="32" t="s">
        <v>27</v>
      </c>
      <c r="D10" s="9" t="s">
        <v>85</v>
      </c>
      <c r="E10" s="155" t="s">
        <v>287</v>
      </c>
      <c r="F10" s="41" t="s">
        <v>71</v>
      </c>
      <c r="G10" s="6">
        <v>5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120" x14ac:dyDescent="0.2">
      <c r="A11" s="80">
        <v>3</v>
      </c>
      <c r="B11" s="52" t="s">
        <v>86</v>
      </c>
      <c r="C11" s="32" t="s">
        <v>27</v>
      </c>
      <c r="D11" s="9" t="s">
        <v>87</v>
      </c>
      <c r="E11" s="155" t="s">
        <v>287</v>
      </c>
      <c r="F11" s="41" t="s">
        <v>71</v>
      </c>
      <c r="G11" s="6">
        <v>21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120.75" thickBot="1" x14ac:dyDescent="0.25">
      <c r="A12" s="81">
        <v>4</v>
      </c>
      <c r="B12" s="73" t="s">
        <v>88</v>
      </c>
      <c r="C12" s="69" t="s">
        <v>27</v>
      </c>
      <c r="D12" s="21" t="s">
        <v>89</v>
      </c>
      <c r="E12" s="171" t="s">
        <v>287</v>
      </c>
      <c r="F12" s="42" t="s">
        <v>71</v>
      </c>
      <c r="G12" s="67">
        <v>7</v>
      </c>
      <c r="H12" s="24"/>
      <c r="I12" s="24"/>
      <c r="J12" s="24"/>
      <c r="K12" s="24"/>
      <c r="L12" s="24"/>
      <c r="M12" s="25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16.5" thickBot="1" x14ac:dyDescent="0.3">
      <c r="N13" s="174" t="s">
        <v>38</v>
      </c>
      <c r="O13" s="175"/>
      <c r="P13" s="134">
        <f>SUM(P9:P12)</f>
        <v>0</v>
      </c>
      <c r="Q13" s="108">
        <f>SUM(Q9:Q12)</f>
        <v>0</v>
      </c>
    </row>
    <row r="14" spans="1:17" ht="15.75" x14ac:dyDescent="0.25">
      <c r="D14"/>
      <c r="E14"/>
    </row>
  </sheetData>
  <mergeCells count="5">
    <mergeCell ref="A6:F6"/>
    <mergeCell ref="N13:O13"/>
    <mergeCell ref="A2:C2"/>
    <mergeCell ref="A3:C3"/>
    <mergeCell ref="A4:F4"/>
  </mergeCells>
  <pageMargins left="0.7" right="0.7" top="0.75" bottom="0.75" header="0.3" footer="0.3"/>
  <pageSetup paperSize="8" scale="6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Q22"/>
  <sheetViews>
    <sheetView zoomScale="71" zoomScaleNormal="71" workbookViewId="0">
      <selection activeCell="E23" sqref="E23"/>
    </sheetView>
  </sheetViews>
  <sheetFormatPr defaultColWidth="9.140625" defaultRowHeight="15" x14ac:dyDescent="0.2"/>
  <cols>
    <col min="1" max="1" width="10.5703125" style="12" customWidth="1"/>
    <col min="2" max="2" width="50.5703125" style="53" customWidth="1"/>
    <col min="3" max="3" width="31.42578125" style="34" customWidth="1"/>
    <col min="4" max="4" width="35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9.14062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90</v>
      </c>
      <c r="B6" s="176"/>
      <c r="C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73</v>
      </c>
      <c r="I8" s="75" t="s">
        <v>74</v>
      </c>
      <c r="J8" s="60" t="s">
        <v>75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52" t="s">
        <v>91</v>
      </c>
      <c r="C9" s="8" t="s">
        <v>27</v>
      </c>
      <c r="D9" s="9" t="s">
        <v>92</v>
      </c>
      <c r="E9" s="149" t="s">
        <v>281</v>
      </c>
      <c r="F9" s="41" t="s">
        <v>53</v>
      </c>
      <c r="G9" s="6">
        <v>7</v>
      </c>
      <c r="H9" s="19"/>
      <c r="I9" s="19"/>
      <c r="J9" s="19"/>
      <c r="K9" s="19"/>
      <c r="L9" s="19"/>
      <c r="M9" s="16"/>
      <c r="N9" s="16"/>
      <c r="O9" s="20">
        <f t="shared" ref="O9:O20" si="0">(M9*N9/100)+M9</f>
        <v>0</v>
      </c>
      <c r="P9" s="20">
        <f t="shared" ref="P9:P20" si="1">G9*M9</f>
        <v>0</v>
      </c>
      <c r="Q9" s="66">
        <f t="shared" ref="Q9:Q20" si="2">G9*O9</f>
        <v>0</v>
      </c>
    </row>
    <row r="10" spans="1:17" ht="60" x14ac:dyDescent="0.2">
      <c r="A10" s="80">
        <v>2</v>
      </c>
      <c r="B10" s="52" t="s">
        <v>93</v>
      </c>
      <c r="C10" s="8" t="s">
        <v>27</v>
      </c>
      <c r="D10" s="9" t="s">
        <v>92</v>
      </c>
      <c r="E10" s="149" t="s">
        <v>281</v>
      </c>
      <c r="F10" s="41" t="s">
        <v>53</v>
      </c>
      <c r="G10" s="6">
        <v>5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60" x14ac:dyDescent="0.2">
      <c r="A11" s="80">
        <v>3</v>
      </c>
      <c r="B11" s="52" t="s">
        <v>94</v>
      </c>
      <c r="C11" s="8" t="s">
        <v>27</v>
      </c>
      <c r="D11" s="9" t="s">
        <v>92</v>
      </c>
      <c r="E11" s="149" t="s">
        <v>281</v>
      </c>
      <c r="F11" s="41" t="s">
        <v>53</v>
      </c>
      <c r="G11" s="6">
        <v>5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60" x14ac:dyDescent="0.2">
      <c r="A12" s="80">
        <v>4</v>
      </c>
      <c r="B12" s="52" t="s">
        <v>95</v>
      </c>
      <c r="C12" s="8" t="s">
        <v>27</v>
      </c>
      <c r="D12" s="9" t="s">
        <v>92</v>
      </c>
      <c r="E12" s="149" t="s">
        <v>281</v>
      </c>
      <c r="F12" s="41" t="s">
        <v>53</v>
      </c>
      <c r="G12" s="6">
        <v>10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60" x14ac:dyDescent="0.2">
      <c r="A13" s="80">
        <v>5</v>
      </c>
      <c r="B13" s="52" t="s">
        <v>96</v>
      </c>
      <c r="C13" s="8" t="s">
        <v>27</v>
      </c>
      <c r="D13" s="9" t="s">
        <v>92</v>
      </c>
      <c r="E13" s="149" t="s">
        <v>281</v>
      </c>
      <c r="F13" s="41" t="s">
        <v>53</v>
      </c>
      <c r="G13" s="6">
        <v>5</v>
      </c>
      <c r="H13" s="19"/>
      <c r="I13" s="19"/>
      <c r="J13" s="19"/>
      <c r="K13" s="19"/>
      <c r="L13" s="19"/>
      <c r="M13" s="16"/>
      <c r="N13" s="16"/>
      <c r="O13" s="20">
        <f t="shared" si="0"/>
        <v>0</v>
      </c>
      <c r="P13" s="20">
        <f t="shared" si="1"/>
        <v>0</v>
      </c>
      <c r="Q13" s="66">
        <f t="shared" si="2"/>
        <v>0</v>
      </c>
    </row>
    <row r="14" spans="1:17" ht="60" x14ac:dyDescent="0.2">
      <c r="A14" s="80">
        <v>6</v>
      </c>
      <c r="B14" s="54" t="s">
        <v>97</v>
      </c>
      <c r="C14" s="8" t="s">
        <v>27</v>
      </c>
      <c r="D14" s="9" t="s">
        <v>92</v>
      </c>
      <c r="E14" s="149" t="s">
        <v>281</v>
      </c>
      <c r="F14" s="41" t="s">
        <v>53</v>
      </c>
      <c r="G14" s="6">
        <v>5</v>
      </c>
      <c r="H14" s="19"/>
      <c r="I14" s="19"/>
      <c r="J14" s="19"/>
      <c r="K14" s="19"/>
      <c r="L14" s="19"/>
      <c r="M14" s="16"/>
      <c r="N14" s="16"/>
      <c r="O14" s="20">
        <f t="shared" si="0"/>
        <v>0</v>
      </c>
      <c r="P14" s="20">
        <f t="shared" si="1"/>
        <v>0</v>
      </c>
      <c r="Q14" s="66">
        <f t="shared" si="2"/>
        <v>0</v>
      </c>
    </row>
    <row r="15" spans="1:17" ht="60" x14ac:dyDescent="0.2">
      <c r="A15" s="80">
        <v>7</v>
      </c>
      <c r="B15" s="52" t="s">
        <v>98</v>
      </c>
      <c r="C15" s="8" t="s">
        <v>27</v>
      </c>
      <c r="D15" s="9" t="s">
        <v>99</v>
      </c>
      <c r="E15" s="149" t="s">
        <v>281</v>
      </c>
      <c r="F15" s="41" t="s">
        <v>53</v>
      </c>
      <c r="G15" s="6">
        <v>4</v>
      </c>
      <c r="H15" s="19"/>
      <c r="I15" s="19"/>
      <c r="J15" s="19"/>
      <c r="K15" s="19"/>
      <c r="L15" s="19"/>
      <c r="M15" s="16"/>
      <c r="N15" s="16"/>
      <c r="O15" s="20">
        <f t="shared" si="0"/>
        <v>0</v>
      </c>
      <c r="P15" s="20">
        <f t="shared" si="1"/>
        <v>0</v>
      </c>
      <c r="Q15" s="66">
        <f t="shared" si="2"/>
        <v>0</v>
      </c>
    </row>
    <row r="16" spans="1:17" ht="60" x14ac:dyDescent="0.2">
      <c r="A16" s="80">
        <v>8</v>
      </c>
      <c r="B16" s="52" t="s">
        <v>100</v>
      </c>
      <c r="C16" s="8" t="s">
        <v>27</v>
      </c>
      <c r="D16" s="9" t="s">
        <v>99</v>
      </c>
      <c r="E16" s="149" t="s">
        <v>281</v>
      </c>
      <c r="F16" s="41" t="s">
        <v>53</v>
      </c>
      <c r="G16" s="6">
        <v>5</v>
      </c>
      <c r="H16" s="19"/>
      <c r="I16" s="19"/>
      <c r="J16" s="19"/>
      <c r="K16" s="19"/>
      <c r="L16" s="19"/>
      <c r="M16" s="16"/>
      <c r="N16" s="16"/>
      <c r="O16" s="20">
        <f t="shared" si="0"/>
        <v>0</v>
      </c>
      <c r="P16" s="20">
        <f t="shared" si="1"/>
        <v>0</v>
      </c>
      <c r="Q16" s="66">
        <f t="shared" si="2"/>
        <v>0</v>
      </c>
    </row>
    <row r="17" spans="1:17" ht="60" x14ac:dyDescent="0.2">
      <c r="A17" s="80">
        <v>9</v>
      </c>
      <c r="B17" s="52" t="s">
        <v>101</v>
      </c>
      <c r="C17" s="8" t="s">
        <v>27</v>
      </c>
      <c r="D17" s="9" t="s">
        <v>99</v>
      </c>
      <c r="E17" s="149" t="s">
        <v>281</v>
      </c>
      <c r="F17" s="41" t="s">
        <v>53</v>
      </c>
      <c r="G17" s="6">
        <v>5</v>
      </c>
      <c r="H17" s="19"/>
      <c r="I17" s="19"/>
      <c r="J17" s="19"/>
      <c r="K17" s="19"/>
      <c r="L17" s="19"/>
      <c r="M17" s="16"/>
      <c r="N17" s="16"/>
      <c r="O17" s="20">
        <f t="shared" si="0"/>
        <v>0</v>
      </c>
      <c r="P17" s="20">
        <f t="shared" si="1"/>
        <v>0</v>
      </c>
      <c r="Q17" s="66">
        <f t="shared" si="2"/>
        <v>0</v>
      </c>
    </row>
    <row r="18" spans="1:17" ht="60" x14ac:dyDescent="0.2">
      <c r="A18" s="80">
        <v>10</v>
      </c>
      <c r="B18" s="52" t="s">
        <v>102</v>
      </c>
      <c r="C18" s="8" t="s">
        <v>27</v>
      </c>
      <c r="D18" s="9" t="s">
        <v>99</v>
      </c>
      <c r="E18" s="149" t="s">
        <v>281</v>
      </c>
      <c r="F18" s="41" t="s">
        <v>53</v>
      </c>
      <c r="G18" s="6">
        <v>6</v>
      </c>
      <c r="H18" s="19"/>
      <c r="I18" s="19"/>
      <c r="J18" s="19"/>
      <c r="K18" s="19"/>
      <c r="L18" s="19"/>
      <c r="M18" s="16"/>
      <c r="N18" s="16"/>
      <c r="O18" s="20">
        <f t="shared" si="0"/>
        <v>0</v>
      </c>
      <c r="P18" s="20">
        <f t="shared" si="1"/>
        <v>0</v>
      </c>
      <c r="Q18" s="66">
        <f t="shared" si="2"/>
        <v>0</v>
      </c>
    </row>
    <row r="19" spans="1:17" ht="60" x14ac:dyDescent="0.2">
      <c r="A19" s="80">
        <v>11</v>
      </c>
      <c r="B19" s="52" t="s">
        <v>103</v>
      </c>
      <c r="C19" s="8" t="s">
        <v>27</v>
      </c>
      <c r="D19" s="9" t="s">
        <v>99</v>
      </c>
      <c r="E19" s="149" t="s">
        <v>281</v>
      </c>
      <c r="F19" s="41" t="s">
        <v>53</v>
      </c>
      <c r="G19" s="6">
        <v>8</v>
      </c>
      <c r="H19" s="19"/>
      <c r="I19" s="19"/>
      <c r="J19" s="19"/>
      <c r="K19" s="19"/>
      <c r="L19" s="19"/>
      <c r="M19" s="16"/>
      <c r="N19" s="16"/>
      <c r="O19" s="20">
        <f t="shared" si="0"/>
        <v>0</v>
      </c>
      <c r="P19" s="20">
        <f t="shared" si="1"/>
        <v>0</v>
      </c>
      <c r="Q19" s="66">
        <f t="shared" si="2"/>
        <v>0</v>
      </c>
    </row>
    <row r="20" spans="1:17" ht="60.75" thickBot="1" x14ac:dyDescent="0.25">
      <c r="A20" s="81">
        <v>12</v>
      </c>
      <c r="B20" s="73" t="s">
        <v>104</v>
      </c>
      <c r="C20" s="69" t="s">
        <v>27</v>
      </c>
      <c r="D20" s="21" t="s">
        <v>99</v>
      </c>
      <c r="E20" s="150" t="s">
        <v>281</v>
      </c>
      <c r="F20" s="42" t="s">
        <v>53</v>
      </c>
      <c r="G20" s="67">
        <v>6</v>
      </c>
      <c r="H20" s="24"/>
      <c r="I20" s="24"/>
      <c r="J20" s="24"/>
      <c r="K20" s="24"/>
      <c r="L20" s="24"/>
      <c r="M20" s="25"/>
      <c r="N20" s="16"/>
      <c r="O20" s="26">
        <f t="shared" si="0"/>
        <v>0</v>
      </c>
      <c r="P20" s="26">
        <f t="shared" si="1"/>
        <v>0</v>
      </c>
      <c r="Q20" s="68">
        <f t="shared" si="2"/>
        <v>0</v>
      </c>
    </row>
    <row r="21" spans="1:17" ht="16.5" thickBot="1" x14ac:dyDescent="0.3">
      <c r="N21" s="179" t="s">
        <v>38</v>
      </c>
      <c r="O21" s="181"/>
      <c r="P21" s="107">
        <f>SUM(P9:P20)</f>
        <v>0</v>
      </c>
      <c r="Q21" s="116">
        <f>SUM(Q9:Q20)</f>
        <v>0</v>
      </c>
    </row>
    <row r="22" spans="1:17" ht="15.75" x14ac:dyDescent="0.25">
      <c r="D22"/>
      <c r="E22"/>
    </row>
  </sheetData>
  <mergeCells count="5">
    <mergeCell ref="A6:C6"/>
    <mergeCell ref="N21:O21"/>
    <mergeCell ref="A2:C2"/>
    <mergeCell ref="A3:C3"/>
    <mergeCell ref="A4:D4"/>
  </mergeCells>
  <pageMargins left="0.7" right="0.7" top="0.75" bottom="0.75" header="0.3" footer="0.3"/>
  <pageSetup paperSize="8" scale="51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Q15"/>
  <sheetViews>
    <sheetView topLeftCell="A4" zoomScale="71" zoomScaleNormal="71" workbookViewId="0">
      <selection activeCell="B11" sqref="B11"/>
    </sheetView>
  </sheetViews>
  <sheetFormatPr defaultColWidth="9.140625" defaultRowHeight="15" x14ac:dyDescent="0.2"/>
  <cols>
    <col min="1" max="1" width="10.7109375" style="12" customWidth="1"/>
    <col min="2" max="2" width="66.42578125" style="53" customWidth="1"/>
    <col min="3" max="3" width="21.140625" style="34" customWidth="1"/>
    <col min="4" max="4" width="35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9.14062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x14ac:dyDescent="0.25">
      <c r="A6" s="176" t="s">
        <v>105</v>
      </c>
      <c r="B6" s="176"/>
      <c r="C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71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55" t="s">
        <v>106</v>
      </c>
      <c r="C9" s="8" t="s">
        <v>27</v>
      </c>
      <c r="D9" s="9" t="s">
        <v>107</v>
      </c>
      <c r="E9" s="151" t="s">
        <v>28</v>
      </c>
      <c r="F9" s="41" t="s">
        <v>71</v>
      </c>
      <c r="G9" s="6">
        <v>40</v>
      </c>
      <c r="H9" s="19"/>
      <c r="I9" s="19"/>
      <c r="J9" s="19"/>
      <c r="K9" s="19"/>
      <c r="L9" s="19"/>
      <c r="M9" s="16"/>
      <c r="N9" s="16"/>
      <c r="O9" s="20">
        <f t="shared" ref="O9:O13" si="0">(M9*N9/100)+M9</f>
        <v>0</v>
      </c>
      <c r="P9" s="20">
        <f t="shared" ref="P9:P13" si="1">G9*M9</f>
        <v>0</v>
      </c>
      <c r="Q9" s="66">
        <f t="shared" ref="Q9:Q13" si="2">G9*O9</f>
        <v>0</v>
      </c>
    </row>
    <row r="10" spans="1:17" ht="60" x14ac:dyDescent="0.2">
      <c r="A10" s="80">
        <v>2</v>
      </c>
      <c r="B10" s="55" t="s">
        <v>108</v>
      </c>
      <c r="C10" s="8" t="s">
        <v>27</v>
      </c>
      <c r="D10" s="9" t="s">
        <v>109</v>
      </c>
      <c r="E10" s="151" t="s">
        <v>28</v>
      </c>
      <c r="F10" s="41" t="s">
        <v>71</v>
      </c>
      <c r="G10" s="6">
        <v>50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46.5" customHeight="1" x14ac:dyDescent="0.2">
      <c r="A11" s="80">
        <v>3</v>
      </c>
      <c r="B11" s="55" t="s">
        <v>110</v>
      </c>
      <c r="C11" s="8" t="s">
        <v>27</v>
      </c>
      <c r="D11" s="9" t="s">
        <v>111</v>
      </c>
      <c r="E11" s="151" t="s">
        <v>28</v>
      </c>
      <c r="F11" s="41" t="s">
        <v>71</v>
      </c>
      <c r="G11" s="6">
        <v>130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46.5" customHeight="1" x14ac:dyDescent="0.2">
      <c r="A12" s="80">
        <v>4</v>
      </c>
      <c r="B12" s="55" t="s">
        <v>112</v>
      </c>
      <c r="C12" s="8" t="s">
        <v>27</v>
      </c>
      <c r="D12" s="9" t="s">
        <v>113</v>
      </c>
      <c r="E12" s="151" t="s">
        <v>28</v>
      </c>
      <c r="F12" s="41" t="s">
        <v>71</v>
      </c>
      <c r="G12" s="6">
        <v>12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60.75" thickBot="1" x14ac:dyDescent="0.25">
      <c r="A13" s="81">
        <v>5</v>
      </c>
      <c r="B13" s="119" t="s">
        <v>114</v>
      </c>
      <c r="C13" s="69" t="s">
        <v>27</v>
      </c>
      <c r="D13" s="21" t="s">
        <v>115</v>
      </c>
      <c r="E13" s="152" t="s">
        <v>28</v>
      </c>
      <c r="F13" s="42" t="s">
        <v>71</v>
      </c>
      <c r="G13" s="67">
        <v>10</v>
      </c>
      <c r="H13" s="24"/>
      <c r="I13" s="24"/>
      <c r="J13" s="24"/>
      <c r="K13" s="24"/>
      <c r="L13" s="24"/>
      <c r="M13" s="25"/>
      <c r="N13" s="25"/>
      <c r="O13" s="26">
        <f t="shared" si="0"/>
        <v>0</v>
      </c>
      <c r="P13" s="26">
        <f t="shared" si="1"/>
        <v>0</v>
      </c>
      <c r="Q13" s="68">
        <f t="shared" si="2"/>
        <v>0</v>
      </c>
    </row>
    <row r="14" spans="1:17" ht="16.5" thickBot="1" x14ac:dyDescent="0.3">
      <c r="N14" s="174" t="s">
        <v>38</v>
      </c>
      <c r="O14" s="175"/>
      <c r="P14" s="107">
        <f>SUM(P9:P13)</f>
        <v>0</v>
      </c>
      <c r="Q14" s="108">
        <f>SUM(Q9:Q13)</f>
        <v>0</v>
      </c>
    </row>
    <row r="15" spans="1:17" ht="15.75" x14ac:dyDescent="0.25">
      <c r="D15"/>
      <c r="E15"/>
    </row>
  </sheetData>
  <mergeCells count="5">
    <mergeCell ref="A6:C6"/>
    <mergeCell ref="N14:O14"/>
    <mergeCell ref="A2:C2"/>
    <mergeCell ref="A3:C3"/>
    <mergeCell ref="A4:D4"/>
  </mergeCells>
  <pageMargins left="0.7" right="0.7" top="0.75" bottom="0.75" header="0.3" footer="0.3"/>
  <pageSetup paperSize="8" scale="50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Q15"/>
  <sheetViews>
    <sheetView zoomScale="71" zoomScaleNormal="71" workbookViewId="0">
      <selection activeCell="K24" sqref="K24"/>
    </sheetView>
  </sheetViews>
  <sheetFormatPr defaultColWidth="9.140625" defaultRowHeight="15" x14ac:dyDescent="0.2"/>
  <cols>
    <col min="1" max="1" width="10.7109375" style="12" customWidth="1"/>
    <col min="2" max="2" width="39.28515625" style="53" customWidth="1"/>
    <col min="3" max="3" width="24.42578125" style="34" customWidth="1"/>
    <col min="4" max="4" width="35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7.710937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116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73</v>
      </c>
      <c r="I8" s="75" t="s">
        <v>74</v>
      </c>
      <c r="J8" s="60" t="s">
        <v>75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55" t="s">
        <v>117</v>
      </c>
      <c r="C9" s="8" t="s">
        <v>27</v>
      </c>
      <c r="D9" s="9" t="s">
        <v>118</v>
      </c>
      <c r="E9" s="151" t="s">
        <v>28</v>
      </c>
      <c r="F9" s="44" t="s">
        <v>53</v>
      </c>
      <c r="G9" s="97">
        <v>10</v>
      </c>
      <c r="H9" s="19"/>
      <c r="I9" s="19"/>
      <c r="J9" s="19"/>
      <c r="K9" s="19"/>
      <c r="L9" s="19"/>
      <c r="M9" s="16"/>
      <c r="N9" s="16">
        <v>22</v>
      </c>
      <c r="O9" s="20">
        <f t="shared" ref="O9:O13" si="0">(M9*N9/100)+M9</f>
        <v>0</v>
      </c>
      <c r="P9" s="20">
        <f t="shared" ref="P9:P13" si="1">G9*M9</f>
        <v>0</v>
      </c>
      <c r="Q9" s="66">
        <f t="shared" ref="Q9:Q13" si="2">G9*O9</f>
        <v>0</v>
      </c>
    </row>
    <row r="10" spans="1:17" ht="60" x14ac:dyDescent="0.2">
      <c r="A10" s="80">
        <v>2</v>
      </c>
      <c r="B10" s="55" t="s">
        <v>119</v>
      </c>
      <c r="C10" s="8" t="s">
        <v>27</v>
      </c>
      <c r="D10" s="9" t="s">
        <v>118</v>
      </c>
      <c r="E10" s="151" t="s">
        <v>28</v>
      </c>
      <c r="F10" s="44" t="s">
        <v>53</v>
      </c>
      <c r="G10" s="97">
        <v>10</v>
      </c>
      <c r="H10" s="19"/>
      <c r="I10" s="19"/>
      <c r="J10" s="19"/>
      <c r="K10" s="19"/>
      <c r="L10" s="19"/>
      <c r="M10" s="16"/>
      <c r="N10" s="16">
        <v>22</v>
      </c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60" x14ac:dyDescent="0.2">
      <c r="A11" s="80">
        <v>3</v>
      </c>
      <c r="B11" s="55" t="s">
        <v>120</v>
      </c>
      <c r="C11" s="8" t="s">
        <v>27</v>
      </c>
      <c r="D11" s="9" t="s">
        <v>118</v>
      </c>
      <c r="E11" s="151" t="s">
        <v>28</v>
      </c>
      <c r="F11" s="44" t="s">
        <v>53</v>
      </c>
      <c r="G11" s="97">
        <v>10</v>
      </c>
      <c r="H11" s="19"/>
      <c r="I11" s="19"/>
      <c r="J11" s="19"/>
      <c r="K11" s="19"/>
      <c r="L11" s="19"/>
      <c r="M11" s="16"/>
      <c r="N11" s="16">
        <v>22</v>
      </c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60" x14ac:dyDescent="0.2">
      <c r="A12" s="80">
        <v>4</v>
      </c>
      <c r="B12" s="55" t="s">
        <v>121</v>
      </c>
      <c r="C12" s="8" t="s">
        <v>27</v>
      </c>
      <c r="D12" s="9" t="s">
        <v>118</v>
      </c>
      <c r="E12" s="151" t="s">
        <v>28</v>
      </c>
      <c r="F12" s="44" t="s">
        <v>53</v>
      </c>
      <c r="G12" s="97">
        <v>20</v>
      </c>
      <c r="H12" s="19"/>
      <c r="I12" s="19"/>
      <c r="J12" s="19"/>
      <c r="K12" s="19"/>
      <c r="L12" s="19"/>
      <c r="M12" s="16"/>
      <c r="N12" s="16">
        <v>22</v>
      </c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60.75" thickBot="1" x14ac:dyDescent="0.25">
      <c r="A13" s="81">
        <v>5</v>
      </c>
      <c r="B13" s="119" t="s">
        <v>122</v>
      </c>
      <c r="C13" s="69" t="s">
        <v>27</v>
      </c>
      <c r="D13" s="21" t="s">
        <v>118</v>
      </c>
      <c r="E13" s="152" t="s">
        <v>28</v>
      </c>
      <c r="F13" s="120" t="s">
        <v>53</v>
      </c>
      <c r="G13" s="121">
        <v>20</v>
      </c>
      <c r="H13" s="24"/>
      <c r="I13" s="24"/>
      <c r="J13" s="24"/>
      <c r="K13" s="24"/>
      <c r="L13" s="24"/>
      <c r="M13" s="25"/>
      <c r="N13" s="25">
        <v>22</v>
      </c>
      <c r="O13" s="26">
        <f t="shared" si="0"/>
        <v>0</v>
      </c>
      <c r="P13" s="26">
        <f t="shared" si="1"/>
        <v>0</v>
      </c>
      <c r="Q13" s="68">
        <f t="shared" si="2"/>
        <v>0</v>
      </c>
    </row>
    <row r="14" spans="1:17" ht="16.5" thickBot="1" x14ac:dyDescent="0.3">
      <c r="N14" s="174" t="s">
        <v>38</v>
      </c>
      <c r="O14" s="175"/>
      <c r="P14" s="134">
        <f>SUM(P9:P13)</f>
        <v>0</v>
      </c>
      <c r="Q14" s="108">
        <f>SUM(Q9:Q13)</f>
        <v>0</v>
      </c>
    </row>
    <row r="15" spans="1:17" ht="15.75" x14ac:dyDescent="0.25">
      <c r="D15"/>
      <c r="E15"/>
    </row>
  </sheetData>
  <mergeCells count="5">
    <mergeCell ref="N14:O14"/>
    <mergeCell ref="A2:C2"/>
    <mergeCell ref="A3:C3"/>
    <mergeCell ref="A6:D6"/>
    <mergeCell ref="A4:D4"/>
  </mergeCells>
  <pageMargins left="0.7" right="0.7" top="0.75" bottom="0.75" header="0.3" footer="0.3"/>
  <pageSetup paperSize="8" scale="54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Q19"/>
  <sheetViews>
    <sheetView topLeftCell="A5" zoomScale="71" zoomScaleNormal="71" workbookViewId="0">
      <selection activeCell="E14" sqref="E14"/>
    </sheetView>
  </sheetViews>
  <sheetFormatPr defaultColWidth="9.140625" defaultRowHeight="15" x14ac:dyDescent="0.2"/>
  <cols>
    <col min="1" max="1" width="11.42578125" style="12" customWidth="1"/>
    <col min="2" max="2" width="64.5703125" style="53" customWidth="1"/>
    <col min="3" max="3" width="26.140625" style="34" customWidth="1"/>
    <col min="4" max="4" width="24" style="11" customWidth="1"/>
    <col min="5" max="5" width="29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8.8554687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x14ac:dyDescent="0.25">
      <c r="A6" s="176" t="s">
        <v>123</v>
      </c>
      <c r="B6" s="176"/>
      <c r="C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73</v>
      </c>
      <c r="I8" s="75" t="s">
        <v>74</v>
      </c>
      <c r="J8" s="60" t="s">
        <v>75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107.25" customHeight="1" x14ac:dyDescent="0.2">
      <c r="A9" s="80">
        <v>1</v>
      </c>
      <c r="B9" s="52" t="s">
        <v>124</v>
      </c>
      <c r="C9" s="8" t="s">
        <v>27</v>
      </c>
      <c r="D9" s="8" t="s">
        <v>27</v>
      </c>
      <c r="E9" s="8" t="s">
        <v>278</v>
      </c>
      <c r="F9" s="41" t="s">
        <v>125</v>
      </c>
      <c r="G9" s="6">
        <v>90</v>
      </c>
      <c r="H9" s="19"/>
      <c r="I9" s="19"/>
      <c r="J9" s="19"/>
      <c r="K9" s="19"/>
      <c r="L9" s="19"/>
      <c r="M9" s="16"/>
      <c r="N9" s="16"/>
      <c r="O9" s="20">
        <f>(M9*N9/100)+M9</f>
        <v>0</v>
      </c>
      <c r="P9" s="20">
        <f t="shared" ref="P9:P17" si="0">G9*M9</f>
        <v>0</v>
      </c>
      <c r="Q9" s="66">
        <f>G9*O9</f>
        <v>0</v>
      </c>
    </row>
    <row r="10" spans="1:17" ht="108.75" customHeight="1" x14ac:dyDescent="0.2">
      <c r="A10" s="80">
        <v>2</v>
      </c>
      <c r="B10" s="55" t="s">
        <v>126</v>
      </c>
      <c r="C10" s="8" t="s">
        <v>27</v>
      </c>
      <c r="D10" s="8" t="s">
        <v>27</v>
      </c>
      <c r="E10" s="8" t="s">
        <v>278</v>
      </c>
      <c r="F10" s="44" t="s">
        <v>125</v>
      </c>
      <c r="G10" s="97">
        <v>93</v>
      </c>
      <c r="H10" s="19"/>
      <c r="I10" s="19"/>
      <c r="J10" s="19"/>
      <c r="K10" s="19"/>
      <c r="L10" s="19"/>
      <c r="M10" s="16"/>
      <c r="N10" s="16"/>
      <c r="O10" s="20">
        <f>(M10*N10/100)+M10</f>
        <v>0</v>
      </c>
      <c r="P10" s="20">
        <f t="shared" si="0"/>
        <v>0</v>
      </c>
      <c r="Q10" s="66">
        <f t="shared" ref="Q10:Q17" si="1">G10*O10</f>
        <v>0</v>
      </c>
    </row>
    <row r="11" spans="1:17" ht="110.25" customHeight="1" x14ac:dyDescent="0.2">
      <c r="A11" s="80">
        <v>3</v>
      </c>
      <c r="B11" s="55" t="s">
        <v>127</v>
      </c>
      <c r="C11" s="8" t="s">
        <v>27</v>
      </c>
      <c r="D11" s="8" t="s">
        <v>27</v>
      </c>
      <c r="E11" s="8" t="s">
        <v>278</v>
      </c>
      <c r="F11" s="44" t="s">
        <v>125</v>
      </c>
      <c r="G11" s="97">
        <v>97</v>
      </c>
      <c r="H11" s="19"/>
      <c r="I11" s="19"/>
      <c r="J11" s="19"/>
      <c r="K11" s="19"/>
      <c r="L11" s="19"/>
      <c r="M11" s="16"/>
      <c r="N11" s="16"/>
      <c r="O11" s="20">
        <f t="shared" ref="O11:O17" si="2">(M11*N11/100)+M11</f>
        <v>0</v>
      </c>
      <c r="P11" s="20">
        <f t="shared" si="0"/>
        <v>0</v>
      </c>
      <c r="Q11" s="66">
        <f t="shared" si="1"/>
        <v>0</v>
      </c>
    </row>
    <row r="12" spans="1:17" s="169" customFormat="1" ht="111" customHeight="1" x14ac:dyDescent="0.2">
      <c r="A12" s="156">
        <v>4</v>
      </c>
      <c r="B12" s="166" t="s">
        <v>291</v>
      </c>
      <c r="C12" s="158" t="s">
        <v>27</v>
      </c>
      <c r="D12" s="158" t="s">
        <v>27</v>
      </c>
      <c r="E12" s="158" t="s">
        <v>278</v>
      </c>
      <c r="F12" s="167" t="s">
        <v>125</v>
      </c>
      <c r="G12" s="168">
        <v>210</v>
      </c>
      <c r="H12" s="162"/>
      <c r="I12" s="162"/>
      <c r="J12" s="162"/>
      <c r="K12" s="162"/>
      <c r="L12" s="162"/>
      <c r="M12" s="163"/>
      <c r="N12" s="163"/>
      <c r="O12" s="164">
        <f t="shared" si="2"/>
        <v>0</v>
      </c>
      <c r="P12" s="164">
        <f t="shared" si="0"/>
        <v>0</v>
      </c>
      <c r="Q12" s="165">
        <f t="shared" si="1"/>
        <v>0</v>
      </c>
    </row>
    <row r="13" spans="1:17" ht="76.5" customHeight="1" x14ac:dyDescent="0.2">
      <c r="A13" s="80">
        <v>5</v>
      </c>
      <c r="B13" s="52" t="s">
        <v>128</v>
      </c>
      <c r="C13" s="8" t="s">
        <v>27</v>
      </c>
      <c r="D13" s="8" t="s">
        <v>27</v>
      </c>
      <c r="E13" s="9" t="s">
        <v>279</v>
      </c>
      <c r="F13" s="41" t="s">
        <v>53</v>
      </c>
      <c r="G13" s="6">
        <v>3</v>
      </c>
      <c r="H13" s="19"/>
      <c r="I13" s="19"/>
      <c r="J13" s="19"/>
      <c r="K13" s="19"/>
      <c r="L13" s="19"/>
      <c r="M13" s="16"/>
      <c r="N13" s="16"/>
      <c r="O13" s="20">
        <f t="shared" si="2"/>
        <v>0</v>
      </c>
      <c r="P13" s="20">
        <f t="shared" si="0"/>
        <v>0</v>
      </c>
      <c r="Q13" s="66">
        <f t="shared" si="1"/>
        <v>0</v>
      </c>
    </row>
    <row r="14" spans="1:17" ht="82.5" customHeight="1" x14ac:dyDescent="0.2">
      <c r="A14" s="80">
        <v>6</v>
      </c>
      <c r="B14" s="52" t="s">
        <v>129</v>
      </c>
      <c r="C14" s="8" t="s">
        <v>27</v>
      </c>
      <c r="D14" s="8" t="s">
        <v>27</v>
      </c>
      <c r="E14" s="9" t="s">
        <v>293</v>
      </c>
      <c r="F14" s="41" t="s">
        <v>53</v>
      </c>
      <c r="G14" s="6">
        <v>3</v>
      </c>
      <c r="H14" s="19"/>
      <c r="I14" s="19"/>
      <c r="J14" s="19"/>
      <c r="K14" s="19"/>
      <c r="L14" s="19"/>
      <c r="M14" s="16"/>
      <c r="N14" s="16"/>
      <c r="O14" s="20">
        <f t="shared" si="2"/>
        <v>0</v>
      </c>
      <c r="P14" s="20">
        <f t="shared" si="0"/>
        <v>0</v>
      </c>
      <c r="Q14" s="66">
        <f t="shared" si="1"/>
        <v>0</v>
      </c>
    </row>
    <row r="15" spans="1:17" ht="81.75" customHeight="1" x14ac:dyDescent="0.2">
      <c r="A15" s="80">
        <v>7</v>
      </c>
      <c r="B15" s="52" t="s">
        <v>130</v>
      </c>
      <c r="C15" s="8" t="s">
        <v>27</v>
      </c>
      <c r="D15" s="8" t="s">
        <v>27</v>
      </c>
      <c r="E15" s="9" t="s">
        <v>280</v>
      </c>
      <c r="F15" s="41" t="s">
        <v>53</v>
      </c>
      <c r="G15" s="6">
        <v>3</v>
      </c>
      <c r="H15" s="19"/>
      <c r="I15" s="19"/>
      <c r="J15" s="19"/>
      <c r="K15" s="19"/>
      <c r="L15" s="19"/>
      <c r="M15" s="16"/>
      <c r="N15" s="16"/>
      <c r="O15" s="20">
        <f t="shared" si="2"/>
        <v>0</v>
      </c>
      <c r="P15" s="20">
        <f t="shared" si="0"/>
        <v>0</v>
      </c>
      <c r="Q15" s="66">
        <f t="shared" si="1"/>
        <v>0</v>
      </c>
    </row>
    <row r="16" spans="1:17" s="169" customFormat="1" ht="81.75" customHeight="1" x14ac:dyDescent="0.2">
      <c r="A16" s="156">
        <v>8</v>
      </c>
      <c r="B16" s="157" t="s">
        <v>131</v>
      </c>
      <c r="C16" s="158" t="s">
        <v>27</v>
      </c>
      <c r="D16" s="158" t="s">
        <v>27</v>
      </c>
      <c r="E16" s="159" t="s">
        <v>292</v>
      </c>
      <c r="F16" s="160" t="s">
        <v>53</v>
      </c>
      <c r="G16" s="161">
        <v>3</v>
      </c>
      <c r="H16" s="162"/>
      <c r="I16" s="162"/>
      <c r="J16" s="162"/>
      <c r="K16" s="162"/>
      <c r="L16" s="162"/>
      <c r="M16" s="163"/>
      <c r="N16" s="163"/>
      <c r="O16" s="164">
        <f t="shared" si="2"/>
        <v>0</v>
      </c>
      <c r="P16" s="164">
        <f t="shared" si="0"/>
        <v>0</v>
      </c>
      <c r="Q16" s="165">
        <f t="shared" si="1"/>
        <v>0</v>
      </c>
    </row>
    <row r="17" spans="1:17" ht="48.75" customHeight="1" thickBot="1" x14ac:dyDescent="0.25">
      <c r="A17" s="170">
        <v>9</v>
      </c>
      <c r="B17" s="73" t="s">
        <v>132</v>
      </c>
      <c r="C17" s="69" t="s">
        <v>27</v>
      </c>
      <c r="D17" s="69" t="s">
        <v>27</v>
      </c>
      <c r="E17" s="150" t="s">
        <v>277</v>
      </c>
      <c r="F17" s="42" t="s">
        <v>53</v>
      </c>
      <c r="G17" s="67">
        <v>1</v>
      </c>
      <c r="H17" s="24"/>
      <c r="I17" s="24"/>
      <c r="J17" s="24"/>
      <c r="K17" s="24"/>
      <c r="L17" s="24"/>
      <c r="M17" s="25"/>
      <c r="N17" s="25"/>
      <c r="O17" s="26">
        <f t="shared" si="2"/>
        <v>0</v>
      </c>
      <c r="P17" s="26">
        <f t="shared" si="0"/>
        <v>0</v>
      </c>
      <c r="Q17" s="68">
        <f t="shared" si="1"/>
        <v>0</v>
      </c>
    </row>
    <row r="18" spans="1:17" ht="16.5" thickBot="1" x14ac:dyDescent="0.3">
      <c r="N18" s="174" t="s">
        <v>38</v>
      </c>
      <c r="O18" s="175"/>
      <c r="P18" s="134">
        <f>SUM(P9:P17)</f>
        <v>0</v>
      </c>
      <c r="Q18" s="108">
        <f>SUM(Q9:Q17)</f>
        <v>0</v>
      </c>
    </row>
    <row r="19" spans="1:17" ht="15.75" x14ac:dyDescent="0.25">
      <c r="D19"/>
      <c r="E19"/>
    </row>
  </sheetData>
  <mergeCells count="5">
    <mergeCell ref="A6:C6"/>
    <mergeCell ref="N18:O18"/>
    <mergeCell ref="A2:C2"/>
    <mergeCell ref="A3:C3"/>
    <mergeCell ref="A4:D4"/>
  </mergeCells>
  <pageMargins left="0.7" right="0.7" top="0.75" bottom="0.75" header="0.3" footer="0.3"/>
  <pageSetup paperSize="8" scale="51" fitToHeight="0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Q14"/>
  <sheetViews>
    <sheetView zoomScale="72" zoomScaleNormal="72" workbookViewId="0">
      <selection activeCell="C18" sqref="C18"/>
    </sheetView>
  </sheetViews>
  <sheetFormatPr defaultColWidth="9.140625" defaultRowHeight="15" x14ac:dyDescent="0.2"/>
  <cols>
    <col min="1" max="1" width="9.42578125" style="12" customWidth="1"/>
    <col min="2" max="2" width="48.28515625" style="53" customWidth="1"/>
    <col min="3" max="3" width="32.85546875" style="34" customWidth="1"/>
    <col min="4" max="4" width="27.4257812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9.2851562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</row>
    <row r="5" spans="1:17" ht="15.75" x14ac:dyDescent="0.2">
      <c r="A5" s="59"/>
      <c r="B5" s="59"/>
      <c r="C5" s="59"/>
    </row>
    <row r="6" spans="1:17" ht="15.75" x14ac:dyDescent="0.25">
      <c r="A6" s="176" t="s">
        <v>133</v>
      </c>
      <c r="B6" s="176"/>
      <c r="C6" s="176"/>
    </row>
    <row r="7" spans="1:17" ht="16.5" customHeight="1" thickBot="1" x14ac:dyDescent="0.25"/>
    <row r="8" spans="1:17" s="61" customFormat="1" ht="94.5" x14ac:dyDescent="0.25">
      <c r="A8" s="76" t="s">
        <v>9</v>
      </c>
      <c r="B8" s="71" t="s">
        <v>10</v>
      </c>
      <c r="C8" s="71" t="s">
        <v>11</v>
      </c>
      <c r="D8" s="71" t="s">
        <v>12</v>
      </c>
      <c r="E8" s="71" t="s">
        <v>13</v>
      </c>
      <c r="F8" s="71" t="s">
        <v>14</v>
      </c>
      <c r="G8" s="71" t="s">
        <v>15</v>
      </c>
      <c r="H8" s="71" t="s">
        <v>16</v>
      </c>
      <c r="I8" s="71" t="s">
        <v>17</v>
      </c>
      <c r="J8" s="71" t="s">
        <v>18</v>
      </c>
      <c r="K8" s="71" t="s">
        <v>19</v>
      </c>
      <c r="L8" s="71" t="s">
        <v>20</v>
      </c>
      <c r="M8" s="71" t="s">
        <v>21</v>
      </c>
      <c r="N8" s="71" t="s">
        <v>22</v>
      </c>
      <c r="O8" s="71" t="s">
        <v>23</v>
      </c>
      <c r="P8" s="71" t="s">
        <v>63</v>
      </c>
      <c r="Q8" s="77" t="s">
        <v>25</v>
      </c>
    </row>
    <row r="9" spans="1:17" ht="60" x14ac:dyDescent="0.2">
      <c r="A9" s="80">
        <v>1</v>
      </c>
      <c r="B9" s="157" t="s">
        <v>134</v>
      </c>
      <c r="C9" s="157" t="s">
        <v>135</v>
      </c>
      <c r="D9" s="157" t="s">
        <v>27</v>
      </c>
      <c r="E9" s="157" t="s">
        <v>45</v>
      </c>
      <c r="F9" s="157" t="s">
        <v>136</v>
      </c>
      <c r="G9" s="157">
        <v>12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60" x14ac:dyDescent="0.2">
      <c r="A10" s="80">
        <v>2</v>
      </c>
      <c r="B10" s="157" t="s">
        <v>137</v>
      </c>
      <c r="C10" s="157" t="s">
        <v>135</v>
      </c>
      <c r="D10" s="157" t="s">
        <v>27</v>
      </c>
      <c r="E10" s="157" t="s">
        <v>45</v>
      </c>
      <c r="F10" s="157" t="s">
        <v>138</v>
      </c>
      <c r="G10" s="157">
        <v>12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60" x14ac:dyDescent="0.2">
      <c r="A11" s="80">
        <v>3</v>
      </c>
      <c r="B11" s="157" t="s">
        <v>139</v>
      </c>
      <c r="C11" s="157" t="s">
        <v>135</v>
      </c>
      <c r="D11" s="157" t="s">
        <v>27</v>
      </c>
      <c r="E11" s="157" t="s">
        <v>45</v>
      </c>
      <c r="F11" s="157" t="s">
        <v>140</v>
      </c>
      <c r="G11" s="157">
        <v>5</v>
      </c>
      <c r="H11" s="19"/>
      <c r="I11" s="19"/>
      <c r="J11" s="19"/>
      <c r="K11" s="19"/>
      <c r="L11" s="19"/>
      <c r="M11" s="16"/>
      <c r="N11" s="16"/>
      <c r="O11" s="20">
        <f t="shared" ref="O11:O13" si="3">(M11*N11/100)+M11</f>
        <v>0</v>
      </c>
      <c r="P11" s="20">
        <f t="shared" ref="P11:P13" si="4">G11*M11</f>
        <v>0</v>
      </c>
      <c r="Q11" s="66">
        <f t="shared" ref="Q11:Q13" si="5">G11*O11</f>
        <v>0</v>
      </c>
    </row>
    <row r="12" spans="1:17" ht="60" x14ac:dyDescent="0.2">
      <c r="A12" s="80">
        <v>4</v>
      </c>
      <c r="B12" s="157" t="s">
        <v>141</v>
      </c>
      <c r="C12" s="157" t="s">
        <v>135</v>
      </c>
      <c r="D12" s="157" t="s">
        <v>27</v>
      </c>
      <c r="E12" s="157" t="s">
        <v>45</v>
      </c>
      <c r="F12" s="157" t="s">
        <v>142</v>
      </c>
      <c r="G12" s="157">
        <v>3</v>
      </c>
      <c r="H12" s="19"/>
      <c r="I12" s="19"/>
      <c r="J12" s="19"/>
      <c r="K12" s="19"/>
      <c r="L12" s="19"/>
      <c r="M12" s="16"/>
      <c r="N12" s="16"/>
      <c r="O12" s="20">
        <f t="shared" si="3"/>
        <v>0</v>
      </c>
      <c r="P12" s="20">
        <f t="shared" si="4"/>
        <v>0</v>
      </c>
      <c r="Q12" s="66">
        <f t="shared" si="5"/>
        <v>0</v>
      </c>
    </row>
    <row r="13" spans="1:17" ht="60.75" thickBot="1" x14ac:dyDescent="0.25">
      <c r="A13" s="81">
        <v>5</v>
      </c>
      <c r="B13" s="172" t="s">
        <v>143</v>
      </c>
      <c r="C13" s="172" t="s">
        <v>135</v>
      </c>
      <c r="D13" s="172" t="s">
        <v>27</v>
      </c>
      <c r="E13" s="172" t="s">
        <v>45</v>
      </c>
      <c r="F13" s="172" t="s">
        <v>142</v>
      </c>
      <c r="G13" s="172">
        <v>12</v>
      </c>
      <c r="H13" s="24"/>
      <c r="I13" s="24"/>
      <c r="J13" s="24"/>
      <c r="K13" s="24"/>
      <c r="L13" s="24"/>
      <c r="M13" s="123"/>
      <c r="N13" s="123"/>
      <c r="O13" s="26">
        <f t="shared" si="3"/>
        <v>0</v>
      </c>
      <c r="P13" s="26">
        <f t="shared" si="4"/>
        <v>0</v>
      </c>
      <c r="Q13" s="68">
        <f t="shared" si="5"/>
        <v>0</v>
      </c>
    </row>
    <row r="14" spans="1:17" ht="16.5" thickBot="1" x14ac:dyDescent="0.3">
      <c r="N14" s="179" t="s">
        <v>38</v>
      </c>
      <c r="O14" s="181"/>
      <c r="P14" s="107">
        <f>SUM(P9:P13)</f>
        <v>0</v>
      </c>
      <c r="Q14" s="116">
        <f>SUM(Q9:Q13)</f>
        <v>0</v>
      </c>
    </row>
  </sheetData>
  <mergeCells count="5">
    <mergeCell ref="A6:C6"/>
    <mergeCell ref="N14:O14"/>
    <mergeCell ref="A2:C2"/>
    <mergeCell ref="A3:C3"/>
    <mergeCell ref="A4:D4"/>
  </mergeCells>
  <pageMargins left="0.7" right="0.7" top="0.75" bottom="0.75" header="0.3" footer="0.3"/>
  <pageSetup paperSize="8" scale="53" fitToHeight="0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Q18"/>
  <sheetViews>
    <sheetView zoomScale="71" zoomScaleNormal="71" workbookViewId="0">
      <selection activeCell="E13" sqref="E13"/>
    </sheetView>
  </sheetViews>
  <sheetFormatPr defaultColWidth="9.140625" defaultRowHeight="15" x14ac:dyDescent="0.2"/>
  <cols>
    <col min="1" max="1" width="10.85546875" style="12" customWidth="1"/>
    <col min="2" max="2" width="66.42578125" style="53" customWidth="1"/>
    <col min="3" max="3" width="33.7109375" style="34" customWidth="1"/>
    <col min="4" max="4" width="24" style="11" customWidth="1"/>
    <col min="5" max="5" width="24.42578125" style="10" customWidth="1"/>
    <col min="6" max="6" width="15.570312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9.140625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x14ac:dyDescent="0.2">
      <c r="A4" s="173" t="s">
        <v>7</v>
      </c>
      <c r="B4" s="173"/>
      <c r="C4" s="173"/>
    </row>
    <row r="5" spans="1:17" ht="15.75" x14ac:dyDescent="0.2">
      <c r="A5" s="59"/>
      <c r="B5" s="59"/>
      <c r="C5" s="59"/>
    </row>
    <row r="6" spans="1:17" ht="15.75" x14ac:dyDescent="0.25">
      <c r="A6" s="176" t="s">
        <v>144</v>
      </c>
      <c r="B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52" t="s">
        <v>145</v>
      </c>
      <c r="C9" s="35" t="s">
        <v>146</v>
      </c>
      <c r="D9" s="8" t="s">
        <v>27</v>
      </c>
      <c r="E9" s="8" t="s">
        <v>147</v>
      </c>
      <c r="F9" s="41" t="s">
        <v>53</v>
      </c>
      <c r="G9" s="6">
        <v>258</v>
      </c>
      <c r="H9" s="19"/>
      <c r="I9" s="19"/>
      <c r="J9" s="19"/>
      <c r="K9" s="19"/>
      <c r="L9" s="19"/>
      <c r="M9" s="16"/>
      <c r="N9" s="16"/>
      <c r="O9" s="20">
        <f t="shared" ref="O9:O17" si="0">(M9*N9/100)+M9</f>
        <v>0</v>
      </c>
      <c r="P9" s="20">
        <f t="shared" ref="P9:P17" si="1">G9*M9</f>
        <v>0</v>
      </c>
      <c r="Q9" s="66">
        <f t="shared" ref="Q9:Q17" si="2">G9*O9</f>
        <v>0</v>
      </c>
    </row>
    <row r="10" spans="1:17" ht="60" x14ac:dyDescent="0.2">
      <c r="A10" s="80">
        <v>2</v>
      </c>
      <c r="B10" s="52" t="s">
        <v>148</v>
      </c>
      <c r="C10" s="35" t="s">
        <v>146</v>
      </c>
      <c r="D10" s="8" t="s">
        <v>27</v>
      </c>
      <c r="E10" s="8" t="s">
        <v>147</v>
      </c>
      <c r="F10" s="41" t="s">
        <v>53</v>
      </c>
      <c r="G10" s="6">
        <v>5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60" x14ac:dyDescent="0.2">
      <c r="A11" s="80">
        <v>3</v>
      </c>
      <c r="B11" s="52" t="s">
        <v>149</v>
      </c>
      <c r="C11" s="35" t="s">
        <v>146</v>
      </c>
      <c r="D11" s="8" t="s">
        <v>27</v>
      </c>
      <c r="E11" s="8" t="s">
        <v>147</v>
      </c>
      <c r="F11" s="41" t="s">
        <v>150</v>
      </c>
      <c r="G11" s="6">
        <v>22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60" x14ac:dyDescent="0.2">
      <c r="A12" s="80">
        <v>4</v>
      </c>
      <c r="B12" s="52" t="s">
        <v>151</v>
      </c>
      <c r="C12" s="35" t="s">
        <v>146</v>
      </c>
      <c r="D12" s="8" t="s">
        <v>27</v>
      </c>
      <c r="E12" s="8" t="s">
        <v>147</v>
      </c>
      <c r="F12" s="41" t="s">
        <v>53</v>
      </c>
      <c r="G12" s="6">
        <v>2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60" x14ac:dyDescent="0.2">
      <c r="A13" s="80">
        <v>5</v>
      </c>
      <c r="B13" s="52" t="s">
        <v>152</v>
      </c>
      <c r="C13" s="35" t="s">
        <v>146</v>
      </c>
      <c r="D13" s="8" t="s">
        <v>27</v>
      </c>
      <c r="E13" s="8" t="s">
        <v>147</v>
      </c>
      <c r="F13" s="41" t="s">
        <v>53</v>
      </c>
      <c r="G13" s="6">
        <v>6</v>
      </c>
      <c r="H13" s="19"/>
      <c r="I13" s="19"/>
      <c r="J13" s="19"/>
      <c r="K13" s="19"/>
      <c r="L13" s="19"/>
      <c r="M13" s="16"/>
      <c r="N13" s="16"/>
      <c r="O13" s="20">
        <f t="shared" si="0"/>
        <v>0</v>
      </c>
      <c r="P13" s="20">
        <f t="shared" si="1"/>
        <v>0</v>
      </c>
      <c r="Q13" s="66">
        <f t="shared" si="2"/>
        <v>0</v>
      </c>
    </row>
    <row r="14" spans="1:17" ht="60" x14ac:dyDescent="0.2">
      <c r="A14" s="80">
        <v>6</v>
      </c>
      <c r="B14" s="52" t="s">
        <v>153</v>
      </c>
      <c r="C14" s="35" t="s">
        <v>146</v>
      </c>
      <c r="D14" s="8" t="s">
        <v>27</v>
      </c>
      <c r="E14" s="8" t="s">
        <v>147</v>
      </c>
      <c r="F14" s="41" t="s">
        <v>53</v>
      </c>
      <c r="G14" s="6">
        <v>32</v>
      </c>
      <c r="H14" s="19"/>
      <c r="I14" s="19"/>
      <c r="J14" s="19"/>
      <c r="K14" s="19"/>
      <c r="L14" s="19"/>
      <c r="M14" s="16"/>
      <c r="N14" s="16"/>
      <c r="O14" s="20">
        <f t="shared" si="0"/>
        <v>0</v>
      </c>
      <c r="P14" s="20">
        <f t="shared" si="1"/>
        <v>0</v>
      </c>
      <c r="Q14" s="66">
        <f t="shared" si="2"/>
        <v>0</v>
      </c>
    </row>
    <row r="15" spans="1:17" ht="60" x14ac:dyDescent="0.2">
      <c r="A15" s="80">
        <v>7</v>
      </c>
      <c r="B15" s="52" t="s">
        <v>154</v>
      </c>
      <c r="C15" s="35" t="s">
        <v>146</v>
      </c>
      <c r="D15" s="8" t="s">
        <v>27</v>
      </c>
      <c r="E15" s="8" t="s">
        <v>147</v>
      </c>
      <c r="F15" s="41" t="s">
        <v>53</v>
      </c>
      <c r="G15" s="6">
        <v>41</v>
      </c>
      <c r="H15" s="19"/>
      <c r="I15" s="19"/>
      <c r="J15" s="19"/>
      <c r="K15" s="19"/>
      <c r="L15" s="19"/>
      <c r="M15" s="16"/>
      <c r="N15" s="16"/>
      <c r="O15" s="20">
        <f t="shared" si="0"/>
        <v>0</v>
      </c>
      <c r="P15" s="20">
        <f t="shared" si="1"/>
        <v>0</v>
      </c>
      <c r="Q15" s="66">
        <f t="shared" si="2"/>
        <v>0</v>
      </c>
    </row>
    <row r="16" spans="1:17" ht="60" x14ac:dyDescent="0.2">
      <c r="A16" s="80">
        <v>8</v>
      </c>
      <c r="B16" s="52" t="s">
        <v>155</v>
      </c>
      <c r="C16" s="35" t="s">
        <v>146</v>
      </c>
      <c r="D16" s="8" t="s">
        <v>27</v>
      </c>
      <c r="E16" s="8" t="s">
        <v>147</v>
      </c>
      <c r="F16" s="41" t="s">
        <v>53</v>
      </c>
      <c r="G16" s="6">
        <v>41</v>
      </c>
      <c r="H16" s="19"/>
      <c r="I16" s="19"/>
      <c r="J16" s="19"/>
      <c r="K16" s="19"/>
      <c r="L16" s="19"/>
      <c r="M16" s="16"/>
      <c r="N16" s="16"/>
      <c r="O16" s="20">
        <f t="shared" si="0"/>
        <v>0</v>
      </c>
      <c r="P16" s="20">
        <f t="shared" si="1"/>
        <v>0</v>
      </c>
      <c r="Q16" s="66">
        <f t="shared" si="2"/>
        <v>0</v>
      </c>
    </row>
    <row r="17" spans="1:17" ht="60.75" thickBot="1" x14ac:dyDescent="0.25">
      <c r="A17" s="81">
        <v>9</v>
      </c>
      <c r="B17" s="73" t="s">
        <v>156</v>
      </c>
      <c r="C17" s="36" t="s">
        <v>146</v>
      </c>
      <c r="D17" s="69" t="s">
        <v>27</v>
      </c>
      <c r="E17" s="69" t="s">
        <v>147</v>
      </c>
      <c r="F17" s="42" t="s">
        <v>53</v>
      </c>
      <c r="G17" s="67">
        <v>16</v>
      </c>
      <c r="H17" s="24"/>
      <c r="I17" s="24"/>
      <c r="J17" s="24"/>
      <c r="K17" s="24"/>
      <c r="L17" s="24"/>
      <c r="M17" s="25"/>
      <c r="N17" s="25"/>
      <c r="O17" s="26">
        <f t="shared" si="0"/>
        <v>0</v>
      </c>
      <c r="P17" s="26">
        <f t="shared" si="1"/>
        <v>0</v>
      </c>
      <c r="Q17" s="68">
        <f t="shared" si="2"/>
        <v>0</v>
      </c>
    </row>
    <row r="18" spans="1:17" ht="16.5" thickBot="1" x14ac:dyDescent="0.3">
      <c r="N18" s="174" t="s">
        <v>38</v>
      </c>
      <c r="O18" s="175"/>
      <c r="P18" s="134">
        <f>SUM(P9:P17)</f>
        <v>0</v>
      </c>
      <c r="Q18" s="108">
        <f>SUM(Q9:Q17)</f>
        <v>0</v>
      </c>
    </row>
  </sheetData>
  <mergeCells count="5">
    <mergeCell ref="A6:B6"/>
    <mergeCell ref="N18:O18"/>
    <mergeCell ref="A2:C2"/>
    <mergeCell ref="A3:C3"/>
    <mergeCell ref="A4:C4"/>
  </mergeCells>
  <pageMargins left="0.7" right="0.7" top="0.75" bottom="0.75" header="0.3" footer="0.3"/>
  <pageSetup paperSize="8" scale="51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Q13"/>
  <sheetViews>
    <sheetView zoomScale="70" zoomScaleNormal="70" workbookViewId="0">
      <selection activeCell="G22" sqref="G22"/>
    </sheetView>
  </sheetViews>
  <sheetFormatPr defaultColWidth="9.140625" defaultRowHeight="15" x14ac:dyDescent="0.2"/>
  <cols>
    <col min="1" max="1" width="11.28515625" style="12" customWidth="1"/>
    <col min="2" max="2" width="66.42578125" style="53" customWidth="1"/>
    <col min="3" max="3" width="37.7109375" style="34" customWidth="1"/>
    <col min="4" max="4" width="21.85546875" style="11" customWidth="1"/>
    <col min="5" max="5" width="24.42578125" style="10" customWidth="1"/>
    <col min="6" max="6" width="19.85546875" style="39" customWidth="1"/>
    <col min="7" max="7" width="12.42578125" style="12" customWidth="1"/>
    <col min="8" max="9" width="23.42578125" style="12" customWidth="1"/>
    <col min="10" max="12" width="16.42578125" style="12" customWidth="1"/>
    <col min="13" max="13" width="18.140625" style="13" customWidth="1"/>
    <col min="14" max="14" width="10.85546875" style="13" customWidth="1"/>
    <col min="15" max="15" width="19" style="13" customWidth="1"/>
    <col min="16" max="17" width="21.7109375" style="13" customWidth="1"/>
    <col min="18" max="16384" width="9.1406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x14ac:dyDescent="0.2">
      <c r="A4" s="173" t="s">
        <v>7</v>
      </c>
      <c r="B4" s="173"/>
      <c r="C4" s="173"/>
    </row>
    <row r="5" spans="1:17" ht="15.75" x14ac:dyDescent="0.2">
      <c r="A5" s="59"/>
      <c r="B5" s="59"/>
      <c r="C5" s="59"/>
    </row>
    <row r="6" spans="1:17" ht="15.75" customHeight="1" x14ac:dyDescent="0.25">
      <c r="A6" s="176" t="s">
        <v>157</v>
      </c>
      <c r="B6" s="176"/>
      <c r="C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60" x14ac:dyDescent="0.2">
      <c r="A9" s="80">
        <v>1</v>
      </c>
      <c r="B9" s="56" t="s">
        <v>158</v>
      </c>
      <c r="C9" s="35" t="s">
        <v>159</v>
      </c>
      <c r="D9" s="8" t="s">
        <v>27</v>
      </c>
      <c r="E9" s="149" t="s">
        <v>282</v>
      </c>
      <c r="F9" s="41" t="s">
        <v>150</v>
      </c>
      <c r="G9" s="6">
        <v>1</v>
      </c>
      <c r="H9" s="19"/>
      <c r="I9" s="19"/>
      <c r="J9" s="19"/>
      <c r="K9" s="19"/>
      <c r="L9" s="19"/>
      <c r="M9" s="16"/>
      <c r="N9" s="16"/>
      <c r="O9" s="20">
        <f t="shared" ref="O9:O12" si="0">(M9*N9/100)+M9</f>
        <v>0</v>
      </c>
      <c r="P9" s="20">
        <f t="shared" ref="P9:P12" si="1">G9*M9</f>
        <v>0</v>
      </c>
      <c r="Q9" s="66">
        <f t="shared" ref="Q9:Q12" si="2">G9*O9</f>
        <v>0</v>
      </c>
    </row>
    <row r="10" spans="1:17" ht="60" x14ac:dyDescent="0.2">
      <c r="A10" s="80">
        <v>2</v>
      </c>
      <c r="B10" s="56" t="s">
        <v>160</v>
      </c>
      <c r="C10" s="35" t="s">
        <v>159</v>
      </c>
      <c r="D10" s="8" t="s">
        <v>27</v>
      </c>
      <c r="E10" s="149" t="s">
        <v>282</v>
      </c>
      <c r="F10" s="41" t="s">
        <v>150</v>
      </c>
      <c r="G10" s="6">
        <v>1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60" x14ac:dyDescent="0.2">
      <c r="A11" s="80">
        <v>3</v>
      </c>
      <c r="B11" s="56" t="s">
        <v>161</v>
      </c>
      <c r="C11" s="35" t="s">
        <v>159</v>
      </c>
      <c r="D11" s="8" t="s">
        <v>27</v>
      </c>
      <c r="E11" s="149" t="s">
        <v>282</v>
      </c>
      <c r="F11" s="41" t="s">
        <v>150</v>
      </c>
      <c r="G11" s="6">
        <v>1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60.75" thickBot="1" x14ac:dyDescent="0.25">
      <c r="A12" s="81">
        <v>4</v>
      </c>
      <c r="B12" s="124" t="s">
        <v>162</v>
      </c>
      <c r="C12" s="36" t="s">
        <v>159</v>
      </c>
      <c r="D12" s="69" t="s">
        <v>27</v>
      </c>
      <c r="E12" s="150" t="s">
        <v>282</v>
      </c>
      <c r="F12" s="42" t="s">
        <v>150</v>
      </c>
      <c r="G12" s="67">
        <v>1</v>
      </c>
      <c r="H12" s="24"/>
      <c r="I12" s="24"/>
      <c r="J12" s="24"/>
      <c r="K12" s="24"/>
      <c r="L12" s="24"/>
      <c r="M12" s="25"/>
      <c r="N12" s="25"/>
      <c r="O12" s="26">
        <f t="shared" si="0"/>
        <v>0</v>
      </c>
      <c r="P12" s="26">
        <f t="shared" si="1"/>
        <v>0</v>
      </c>
      <c r="Q12" s="68">
        <f t="shared" si="2"/>
        <v>0</v>
      </c>
    </row>
    <row r="13" spans="1:17" ht="16.5" thickBot="1" x14ac:dyDescent="0.3">
      <c r="N13" s="179" t="s">
        <v>38</v>
      </c>
      <c r="O13" s="181"/>
      <c r="P13" s="107">
        <f>SUM(P9:P12)</f>
        <v>0</v>
      </c>
      <c r="Q13" s="116">
        <f>SUM(Q9:Q12)</f>
        <v>0</v>
      </c>
    </row>
  </sheetData>
  <mergeCells count="5">
    <mergeCell ref="N13:O13"/>
    <mergeCell ref="A2:C2"/>
    <mergeCell ref="A3:C3"/>
    <mergeCell ref="A4:C4"/>
    <mergeCell ref="A6:C6"/>
  </mergeCells>
  <pageMargins left="0.7" right="0.7" top="0.75" bottom="0.75" header="0.3" footer="0.3"/>
  <pageSetup paperSize="8" scale="50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Q10"/>
  <sheetViews>
    <sheetView topLeftCell="A4" zoomScale="70" zoomScaleNormal="70" workbookViewId="0">
      <selection activeCell="E9" sqref="E9"/>
    </sheetView>
  </sheetViews>
  <sheetFormatPr defaultColWidth="19.42578125" defaultRowHeight="15" x14ac:dyDescent="0.2"/>
  <cols>
    <col min="1" max="1" width="11.28515625" style="12" customWidth="1"/>
    <col min="2" max="2" width="19.42578125" style="53"/>
    <col min="3" max="3" width="19.42578125" style="34"/>
    <col min="4" max="4" width="20.7109375" style="11" customWidth="1"/>
    <col min="5" max="5" width="21.42578125" style="10" customWidth="1"/>
    <col min="6" max="6" width="19.42578125" style="39"/>
    <col min="7" max="12" width="19.42578125" style="12"/>
    <col min="13" max="13" width="19.42578125" style="13"/>
    <col min="14" max="14" width="11.85546875" style="13" customWidth="1"/>
    <col min="15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5">
      <c r="A6" s="176" t="s">
        <v>163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75.75" thickBot="1" x14ac:dyDescent="0.25">
      <c r="A9" s="81">
        <v>1</v>
      </c>
      <c r="B9" s="124" t="s">
        <v>164</v>
      </c>
      <c r="C9" s="36" t="s">
        <v>165</v>
      </c>
      <c r="D9" s="69" t="s">
        <v>27</v>
      </c>
      <c r="E9" s="69" t="s">
        <v>45</v>
      </c>
      <c r="F9" s="122" t="s">
        <v>150</v>
      </c>
      <c r="G9" s="67">
        <v>66</v>
      </c>
      <c r="H9" s="24"/>
      <c r="I9" s="24"/>
      <c r="J9" s="24"/>
      <c r="K9" s="24"/>
      <c r="L9" s="24"/>
      <c r="M9" s="25"/>
      <c r="N9" s="25"/>
      <c r="O9" s="26">
        <f t="shared" ref="O9" si="0">(M9*N9/100)+M9</f>
        <v>0</v>
      </c>
      <c r="P9" s="26">
        <f t="shared" ref="P9" si="1">G9*M9</f>
        <v>0</v>
      </c>
      <c r="Q9" s="68">
        <f t="shared" ref="Q9" si="2">G9*O9</f>
        <v>0</v>
      </c>
    </row>
    <row r="10" spans="1:17" ht="16.5" thickBot="1" x14ac:dyDescent="0.3">
      <c r="N10" s="179" t="s">
        <v>38</v>
      </c>
      <c r="O10" s="182"/>
      <c r="P10" s="134">
        <f>SUM(P9:P9)</f>
        <v>0</v>
      </c>
      <c r="Q10" s="108">
        <f>SUM(Q9:Q9)</f>
        <v>0</v>
      </c>
    </row>
  </sheetData>
  <mergeCells count="5">
    <mergeCell ref="A6:D6"/>
    <mergeCell ref="N10:O10"/>
    <mergeCell ref="A2:C2"/>
    <mergeCell ref="A3:C3"/>
    <mergeCell ref="A4:F4"/>
  </mergeCells>
  <pageMargins left="0.7" right="0.7" top="0.75" bottom="0.75" header="0.3" footer="0.3"/>
  <pageSetup paperSize="8" scale="60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Q22"/>
  <sheetViews>
    <sheetView zoomScale="71" zoomScaleNormal="71" workbookViewId="0">
      <selection activeCell="H15" sqref="H15"/>
    </sheetView>
  </sheetViews>
  <sheetFormatPr defaultColWidth="19.42578125" defaultRowHeight="15" x14ac:dyDescent="0.2"/>
  <cols>
    <col min="1" max="1" width="11.28515625" style="12" customWidth="1"/>
    <col min="2" max="2" width="19.42578125" style="53"/>
    <col min="3" max="3" width="19.42578125" style="34"/>
    <col min="4" max="4" width="20.7109375" style="11" customWidth="1"/>
    <col min="5" max="5" width="21.42578125" style="10" customWidth="1"/>
    <col min="6" max="6" width="19.42578125" style="39"/>
    <col min="7" max="12" width="19.42578125" style="12"/>
    <col min="13" max="13" width="19.42578125" style="13"/>
    <col min="14" max="14" width="11.85546875" style="13" customWidth="1"/>
    <col min="15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5">
      <c r="A6" s="176" t="s">
        <v>166</v>
      </c>
      <c r="B6" s="176"/>
      <c r="C6" s="176"/>
      <c r="D6" s="176"/>
      <c r="E6" s="154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75" x14ac:dyDescent="0.2">
      <c r="A9" s="80">
        <v>1</v>
      </c>
      <c r="B9" s="56" t="s">
        <v>167</v>
      </c>
      <c r="C9" s="37" t="s">
        <v>168</v>
      </c>
      <c r="D9" s="8" t="s">
        <v>27</v>
      </c>
      <c r="E9" s="8" t="s">
        <v>169</v>
      </c>
      <c r="F9" s="37" t="s">
        <v>170</v>
      </c>
      <c r="G9" s="6">
        <v>1</v>
      </c>
      <c r="H9" s="19"/>
      <c r="I9" s="19"/>
      <c r="J9" s="19"/>
      <c r="K9" s="19"/>
      <c r="L9" s="19"/>
      <c r="M9" s="16"/>
      <c r="N9" s="16"/>
      <c r="O9" s="20">
        <f t="shared" ref="O9:O21" si="0">(M9*N9/100)+M9</f>
        <v>0</v>
      </c>
      <c r="P9" s="20">
        <f t="shared" ref="P9:P21" si="1">G9*M9</f>
        <v>0</v>
      </c>
      <c r="Q9" s="66">
        <f t="shared" ref="Q9:Q21" si="2">G9*O9</f>
        <v>0</v>
      </c>
    </row>
    <row r="10" spans="1:17" ht="75" x14ac:dyDescent="0.2">
      <c r="A10" s="80">
        <v>2</v>
      </c>
      <c r="B10" s="56" t="s">
        <v>171</v>
      </c>
      <c r="C10" s="37" t="s">
        <v>172</v>
      </c>
      <c r="D10" s="8" t="s">
        <v>27</v>
      </c>
      <c r="E10" s="8" t="s">
        <v>169</v>
      </c>
      <c r="F10" s="37" t="s">
        <v>173</v>
      </c>
      <c r="G10" s="6">
        <v>1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75.75" x14ac:dyDescent="0.25">
      <c r="A11" s="80">
        <v>3</v>
      </c>
      <c r="B11" s="56" t="s">
        <v>174</v>
      </c>
      <c r="C11" s="37" t="s">
        <v>168</v>
      </c>
      <c r="D11" s="8" t="s">
        <v>27</v>
      </c>
      <c r="E11" s="8" t="s">
        <v>169</v>
      </c>
      <c r="F11" s="98" t="s">
        <v>175</v>
      </c>
      <c r="G11" s="6">
        <v>1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75" x14ac:dyDescent="0.2">
      <c r="A12" s="80">
        <v>4</v>
      </c>
      <c r="B12" s="56" t="s">
        <v>176</v>
      </c>
      <c r="C12" s="37" t="s">
        <v>168</v>
      </c>
      <c r="D12" s="8" t="s">
        <v>27</v>
      </c>
      <c r="E12" s="8" t="s">
        <v>169</v>
      </c>
      <c r="F12" s="37" t="s">
        <v>177</v>
      </c>
      <c r="G12" s="6">
        <v>1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75" x14ac:dyDescent="0.2">
      <c r="A13" s="80">
        <v>5</v>
      </c>
      <c r="B13" s="56" t="s">
        <v>179</v>
      </c>
      <c r="C13" s="37" t="s">
        <v>168</v>
      </c>
      <c r="D13" s="8" t="s">
        <v>27</v>
      </c>
      <c r="E13" s="8" t="s">
        <v>169</v>
      </c>
      <c r="F13" s="37" t="s">
        <v>178</v>
      </c>
      <c r="G13" s="6">
        <v>1</v>
      </c>
      <c r="H13" s="19"/>
      <c r="I13" s="19"/>
      <c r="J13" s="19"/>
      <c r="K13" s="19"/>
      <c r="L13" s="19"/>
      <c r="M13" s="16"/>
      <c r="N13" s="16"/>
      <c r="O13" s="20">
        <f t="shared" si="0"/>
        <v>0</v>
      </c>
      <c r="P13" s="20">
        <f t="shared" si="1"/>
        <v>0</v>
      </c>
      <c r="Q13" s="66">
        <f t="shared" si="2"/>
        <v>0</v>
      </c>
    </row>
    <row r="14" spans="1:17" ht="75" x14ac:dyDescent="0.2">
      <c r="A14" s="80">
        <v>6</v>
      </c>
      <c r="B14" s="56" t="s">
        <v>180</v>
      </c>
      <c r="C14" s="37" t="s">
        <v>168</v>
      </c>
      <c r="D14" s="8" t="s">
        <v>27</v>
      </c>
      <c r="E14" s="8" t="s">
        <v>169</v>
      </c>
      <c r="F14" s="37" t="s">
        <v>181</v>
      </c>
      <c r="G14" s="6">
        <v>1</v>
      </c>
      <c r="H14" s="19"/>
      <c r="I14" s="19"/>
      <c r="J14" s="19"/>
      <c r="K14" s="19"/>
      <c r="L14" s="19"/>
      <c r="M14" s="16"/>
      <c r="N14" s="16"/>
      <c r="O14" s="20">
        <f t="shared" si="0"/>
        <v>0</v>
      </c>
      <c r="P14" s="20">
        <f t="shared" si="1"/>
        <v>0</v>
      </c>
      <c r="Q14" s="66">
        <f t="shared" si="2"/>
        <v>0</v>
      </c>
    </row>
    <row r="15" spans="1:17" ht="75" x14ac:dyDescent="0.2">
      <c r="A15" s="80">
        <v>7</v>
      </c>
      <c r="B15" s="56" t="s">
        <v>182</v>
      </c>
      <c r="C15" s="37" t="s">
        <v>168</v>
      </c>
      <c r="D15" s="8" t="s">
        <v>27</v>
      </c>
      <c r="E15" s="8" t="s">
        <v>169</v>
      </c>
      <c r="F15" s="45" t="s">
        <v>183</v>
      </c>
      <c r="G15" s="6">
        <v>2</v>
      </c>
      <c r="H15" s="19"/>
      <c r="I15" s="19"/>
      <c r="J15" s="19"/>
      <c r="K15" s="19"/>
      <c r="L15" s="19"/>
      <c r="M15" s="16"/>
      <c r="N15" s="16"/>
      <c r="O15" s="20">
        <f t="shared" si="0"/>
        <v>0</v>
      </c>
      <c r="P15" s="20">
        <f t="shared" si="1"/>
        <v>0</v>
      </c>
      <c r="Q15" s="66">
        <f t="shared" si="2"/>
        <v>0</v>
      </c>
    </row>
    <row r="16" spans="1:17" ht="75" x14ac:dyDescent="0.2">
      <c r="A16" s="80">
        <v>8</v>
      </c>
      <c r="B16" s="56" t="s">
        <v>184</v>
      </c>
      <c r="C16" s="37" t="s">
        <v>168</v>
      </c>
      <c r="D16" s="8" t="s">
        <v>27</v>
      </c>
      <c r="E16" s="8" t="s">
        <v>169</v>
      </c>
      <c r="F16" s="45" t="s">
        <v>185</v>
      </c>
      <c r="G16" s="6">
        <v>1</v>
      </c>
      <c r="H16" s="19"/>
      <c r="I16" s="19"/>
      <c r="J16" s="19"/>
      <c r="K16" s="19"/>
      <c r="L16" s="19"/>
      <c r="M16" s="16"/>
      <c r="N16" s="16"/>
      <c r="O16" s="20">
        <f t="shared" si="0"/>
        <v>0</v>
      </c>
      <c r="P16" s="20">
        <f t="shared" si="1"/>
        <v>0</v>
      </c>
      <c r="Q16" s="66">
        <f t="shared" si="2"/>
        <v>0</v>
      </c>
    </row>
    <row r="17" spans="1:17" ht="90" x14ac:dyDescent="0.2">
      <c r="A17" s="80">
        <v>9</v>
      </c>
      <c r="B17" s="50" t="s">
        <v>186</v>
      </c>
      <c r="C17" s="33" t="s">
        <v>168</v>
      </c>
      <c r="D17" s="8" t="s">
        <v>27</v>
      </c>
      <c r="E17" s="8" t="s">
        <v>169</v>
      </c>
      <c r="F17" s="45" t="s">
        <v>187</v>
      </c>
      <c r="G17" s="6">
        <v>1</v>
      </c>
      <c r="H17" s="19"/>
      <c r="I17" s="19"/>
      <c r="J17" s="19"/>
      <c r="K17" s="19"/>
      <c r="L17" s="19"/>
      <c r="M17" s="16"/>
      <c r="N17" s="16"/>
      <c r="O17" s="20">
        <f t="shared" si="0"/>
        <v>0</v>
      </c>
      <c r="P17" s="20">
        <f t="shared" si="1"/>
        <v>0</v>
      </c>
      <c r="Q17" s="66">
        <f t="shared" si="2"/>
        <v>0</v>
      </c>
    </row>
    <row r="18" spans="1:17" ht="75.75" x14ac:dyDescent="0.25">
      <c r="A18" s="80">
        <v>10</v>
      </c>
      <c r="B18" s="50" t="s">
        <v>188</v>
      </c>
      <c r="C18" s="33" t="s">
        <v>168</v>
      </c>
      <c r="D18" s="8" t="s">
        <v>27</v>
      </c>
      <c r="E18" s="8" t="s">
        <v>169</v>
      </c>
      <c r="F18" s="98" t="s">
        <v>189</v>
      </c>
      <c r="G18" s="6">
        <v>1</v>
      </c>
      <c r="H18" s="19"/>
      <c r="I18" s="19"/>
      <c r="J18" s="19"/>
      <c r="K18" s="19"/>
      <c r="L18" s="19"/>
      <c r="M18" s="16"/>
      <c r="N18" s="16"/>
      <c r="O18" s="20">
        <f t="shared" si="0"/>
        <v>0</v>
      </c>
      <c r="P18" s="20">
        <f t="shared" si="1"/>
        <v>0</v>
      </c>
      <c r="Q18" s="66">
        <f t="shared" si="2"/>
        <v>0</v>
      </c>
    </row>
    <row r="19" spans="1:17" ht="75" x14ac:dyDescent="0.2">
      <c r="A19" s="80">
        <v>11</v>
      </c>
      <c r="B19" s="50" t="s">
        <v>190</v>
      </c>
      <c r="C19" s="33" t="s">
        <v>168</v>
      </c>
      <c r="D19" s="8" t="s">
        <v>27</v>
      </c>
      <c r="E19" s="8" t="s">
        <v>169</v>
      </c>
      <c r="F19" s="45" t="s">
        <v>191</v>
      </c>
      <c r="G19" s="6">
        <v>2</v>
      </c>
      <c r="H19" s="19"/>
      <c r="I19" s="19"/>
      <c r="J19" s="19"/>
      <c r="K19" s="19"/>
      <c r="L19" s="19"/>
      <c r="M19" s="16"/>
      <c r="N19" s="16"/>
      <c r="O19" s="20">
        <f t="shared" si="0"/>
        <v>0</v>
      </c>
      <c r="P19" s="20">
        <f t="shared" si="1"/>
        <v>0</v>
      </c>
      <c r="Q19" s="66">
        <f t="shared" si="2"/>
        <v>0</v>
      </c>
    </row>
    <row r="20" spans="1:17" ht="135" x14ac:dyDescent="0.2">
      <c r="A20" s="80">
        <v>12</v>
      </c>
      <c r="B20" s="50" t="s">
        <v>192</v>
      </c>
      <c r="C20" s="33" t="s">
        <v>168</v>
      </c>
      <c r="D20" s="8" t="s">
        <v>27</v>
      </c>
      <c r="E20" s="8" t="s">
        <v>169</v>
      </c>
      <c r="F20" s="45" t="s">
        <v>193</v>
      </c>
      <c r="G20" s="6">
        <v>18</v>
      </c>
      <c r="H20" s="19"/>
      <c r="I20" s="19"/>
      <c r="J20" s="19"/>
      <c r="K20" s="19"/>
      <c r="L20" s="19"/>
      <c r="M20" s="16"/>
      <c r="N20" s="16"/>
      <c r="O20" s="20">
        <f t="shared" si="0"/>
        <v>0</v>
      </c>
      <c r="P20" s="20">
        <f t="shared" si="1"/>
        <v>0</v>
      </c>
      <c r="Q20" s="66">
        <f t="shared" si="2"/>
        <v>0</v>
      </c>
    </row>
    <row r="21" spans="1:17" ht="90.75" thickBot="1" x14ac:dyDescent="0.25">
      <c r="A21" s="80">
        <v>13</v>
      </c>
      <c r="B21" s="147" t="s">
        <v>194</v>
      </c>
      <c r="C21" s="130" t="s">
        <v>168</v>
      </c>
      <c r="D21" s="69" t="s">
        <v>27</v>
      </c>
      <c r="E21" s="69" t="s">
        <v>169</v>
      </c>
      <c r="F21" s="126" t="s">
        <v>195</v>
      </c>
      <c r="G21" s="67">
        <v>4</v>
      </c>
      <c r="H21" s="24"/>
      <c r="I21" s="24"/>
      <c r="J21" s="24"/>
      <c r="K21" s="24"/>
      <c r="L21" s="24"/>
      <c r="M21" s="25"/>
      <c r="N21" s="25"/>
      <c r="O21" s="20">
        <f t="shared" si="0"/>
        <v>0</v>
      </c>
      <c r="P21" s="26">
        <f t="shared" si="1"/>
        <v>0</v>
      </c>
      <c r="Q21" s="68">
        <f t="shared" si="2"/>
        <v>0</v>
      </c>
    </row>
    <row r="22" spans="1:17" ht="16.5" thickBot="1" x14ac:dyDescent="0.3">
      <c r="N22" s="179" t="s">
        <v>38</v>
      </c>
      <c r="O22" s="182"/>
      <c r="P22" s="134">
        <f>SUM(P9:P21)</f>
        <v>0</v>
      </c>
      <c r="Q22" s="108">
        <f>SUM(Q9:Q21)</f>
        <v>0</v>
      </c>
    </row>
  </sheetData>
  <mergeCells count="5">
    <mergeCell ref="A4:F4"/>
    <mergeCell ref="A6:D6"/>
    <mergeCell ref="N22:O22"/>
    <mergeCell ref="A2:C2"/>
    <mergeCell ref="A3:C3"/>
  </mergeCells>
  <pageMargins left="0.7" right="0.7" top="0.75" bottom="0.75" header="0.3" footer="0.3"/>
  <pageSetup paperSize="8" scale="60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Q11"/>
  <sheetViews>
    <sheetView zoomScale="71" zoomScaleNormal="71" workbookViewId="0">
      <selection activeCell="H18" sqref="H18"/>
    </sheetView>
  </sheetViews>
  <sheetFormatPr defaultColWidth="19.42578125" defaultRowHeight="15" x14ac:dyDescent="0.2"/>
  <cols>
    <col min="1" max="1" width="12.28515625" style="12" customWidth="1"/>
    <col min="2" max="2" width="22.7109375" style="53" customWidth="1"/>
    <col min="3" max="3" width="21.140625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42578125" style="13" customWidth="1"/>
    <col min="15" max="15" width="16.5703125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5">
      <c r="A6" s="176" t="s">
        <v>196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76" t="s">
        <v>9</v>
      </c>
      <c r="B8" s="71" t="s">
        <v>10</v>
      </c>
      <c r="C8" s="71" t="s">
        <v>11</v>
      </c>
      <c r="D8" s="71" t="s">
        <v>12</v>
      </c>
      <c r="E8" s="71" t="s">
        <v>13</v>
      </c>
      <c r="F8" s="71" t="s">
        <v>14</v>
      </c>
      <c r="G8" s="71" t="s">
        <v>15</v>
      </c>
      <c r="H8" s="71" t="s">
        <v>16</v>
      </c>
      <c r="I8" s="71" t="s">
        <v>17</v>
      </c>
      <c r="J8" s="71" t="s">
        <v>18</v>
      </c>
      <c r="K8" s="71" t="s">
        <v>19</v>
      </c>
      <c r="L8" s="71" t="s">
        <v>20</v>
      </c>
      <c r="M8" s="71" t="s">
        <v>21</v>
      </c>
      <c r="N8" s="71" t="s">
        <v>22</v>
      </c>
      <c r="O8" s="71" t="s">
        <v>23</v>
      </c>
      <c r="P8" s="71" t="s">
        <v>63</v>
      </c>
      <c r="Q8" s="77" t="s">
        <v>25</v>
      </c>
    </row>
    <row r="9" spans="1:17" ht="75" x14ac:dyDescent="0.2">
      <c r="A9" s="80">
        <v>1</v>
      </c>
      <c r="B9" s="46" t="s">
        <v>197</v>
      </c>
      <c r="C9" s="8" t="s">
        <v>27</v>
      </c>
      <c r="D9" s="8" t="s">
        <v>27</v>
      </c>
      <c r="E9" s="8" t="s">
        <v>283</v>
      </c>
      <c r="F9" s="45" t="s">
        <v>198</v>
      </c>
      <c r="G9" s="6">
        <v>1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75.75" thickBot="1" x14ac:dyDescent="0.25">
      <c r="A10" s="81">
        <v>2</v>
      </c>
      <c r="B10" s="125" t="s">
        <v>199</v>
      </c>
      <c r="C10" s="69" t="s">
        <v>27</v>
      </c>
      <c r="D10" s="69" t="s">
        <v>27</v>
      </c>
      <c r="E10" s="69" t="s">
        <v>283</v>
      </c>
      <c r="F10" s="126" t="s">
        <v>200</v>
      </c>
      <c r="G10" s="67">
        <v>1</v>
      </c>
      <c r="H10" s="24"/>
      <c r="I10" s="24"/>
      <c r="J10" s="24"/>
      <c r="K10" s="24"/>
      <c r="L10" s="24"/>
      <c r="M10" s="25"/>
      <c r="N10" s="25"/>
      <c r="O10" s="26">
        <f t="shared" si="0"/>
        <v>0</v>
      </c>
      <c r="P10" s="26">
        <f t="shared" si="1"/>
        <v>0</v>
      </c>
      <c r="Q10" s="68">
        <f t="shared" si="2"/>
        <v>0</v>
      </c>
    </row>
    <row r="11" spans="1:17" ht="16.5" thickBot="1" x14ac:dyDescent="0.3">
      <c r="N11" s="179" t="s">
        <v>38</v>
      </c>
      <c r="O11" s="181"/>
      <c r="P11" s="107">
        <f>SUM(P9:P10)</f>
        <v>0</v>
      </c>
      <c r="Q11" s="116">
        <f>SUM(Q9:Q10)</f>
        <v>0</v>
      </c>
    </row>
  </sheetData>
  <mergeCells count="5">
    <mergeCell ref="A6:D6"/>
    <mergeCell ref="N11:O11"/>
    <mergeCell ref="A2:C2"/>
    <mergeCell ref="A3:C3"/>
    <mergeCell ref="A4:F4"/>
  </mergeCells>
  <pageMargins left="0.7" right="0.7" top="0.75" bottom="0.75" header="0.3" footer="0.3"/>
  <pageSetup paperSize="8" scale="60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Q11"/>
  <sheetViews>
    <sheetView zoomScale="71" zoomScaleNormal="71" workbookViewId="0">
      <selection activeCell="M27" sqref="M27"/>
    </sheetView>
  </sheetViews>
  <sheetFormatPr defaultColWidth="19.42578125" defaultRowHeight="15" x14ac:dyDescent="0.2"/>
  <cols>
    <col min="1" max="1" width="10.28515625" style="12" customWidth="1"/>
    <col min="2" max="2" width="22.140625" style="53" customWidth="1"/>
    <col min="3" max="3" width="21.28515625" style="34" customWidth="1"/>
    <col min="4" max="4" width="19.42578125" style="11"/>
    <col min="5" max="5" width="19.42578125" style="10"/>
    <col min="6" max="6" width="19.42578125" style="39"/>
    <col min="7" max="7" width="18.85546875" style="12" customWidth="1"/>
    <col min="8" max="12" width="19.42578125" style="12"/>
    <col min="13" max="13" width="19.42578125" style="13"/>
    <col min="14" max="14" width="10.710937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5">
      <c r="A6" s="176" t="s">
        <v>201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.75" thickBot="1" x14ac:dyDescent="0.25">
      <c r="A9" s="81">
        <v>1</v>
      </c>
      <c r="B9" s="125" t="s">
        <v>202</v>
      </c>
      <c r="C9" s="69" t="s">
        <v>27</v>
      </c>
      <c r="D9" s="69" t="s">
        <v>27</v>
      </c>
      <c r="E9" s="69" t="s">
        <v>285</v>
      </c>
      <c r="F9" s="127" t="s">
        <v>203</v>
      </c>
      <c r="G9" s="128">
        <v>4</v>
      </c>
      <c r="H9" s="129"/>
      <c r="I9" s="24"/>
      <c r="J9" s="24"/>
      <c r="K9" s="24"/>
      <c r="L9" s="24"/>
      <c r="M9" s="25"/>
      <c r="N9" s="25"/>
      <c r="O9" s="26">
        <f t="shared" ref="O9" si="0">(M9*N9/100)+M9</f>
        <v>0</v>
      </c>
      <c r="P9" s="26">
        <f t="shared" ref="P9" si="1">G9*M9</f>
        <v>0</v>
      </c>
      <c r="Q9" s="68">
        <f t="shared" ref="Q9" si="2">G9*O9</f>
        <v>0</v>
      </c>
    </row>
    <row r="10" spans="1:17" ht="16.5" thickBot="1" x14ac:dyDescent="0.3">
      <c r="N10" s="174" t="s">
        <v>38</v>
      </c>
      <c r="O10" s="175"/>
      <c r="P10" s="134">
        <f>SUM(P9)</f>
        <v>0</v>
      </c>
      <c r="Q10" s="108">
        <f>SUM(Q9)</f>
        <v>0</v>
      </c>
    </row>
    <row r="11" spans="1:17" ht="15.75" x14ac:dyDescent="0.25">
      <c r="D11"/>
      <c r="E11"/>
    </row>
  </sheetData>
  <mergeCells count="5">
    <mergeCell ref="A6:D6"/>
    <mergeCell ref="N10:O10"/>
    <mergeCell ref="A2:C2"/>
    <mergeCell ref="A3:C3"/>
    <mergeCell ref="A4:F4"/>
  </mergeCells>
  <pageMargins left="0.7" right="0.7" top="0.75" bottom="0.75" header="0.3" footer="0.3"/>
  <pageSetup paperSize="8" scale="61" fitToHeight="0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Q10"/>
  <sheetViews>
    <sheetView zoomScale="70" zoomScaleNormal="70" workbookViewId="0">
      <selection activeCell="E9" sqref="E9"/>
    </sheetView>
  </sheetViews>
  <sheetFormatPr defaultColWidth="19.42578125" defaultRowHeight="15" x14ac:dyDescent="0.2"/>
  <cols>
    <col min="1" max="1" width="10.28515625" style="12" customWidth="1"/>
    <col min="2" max="2" width="22.85546875" style="53" customWidth="1"/>
    <col min="3" max="3" width="19.42578125" style="34"/>
    <col min="4" max="4" width="21.28515625" style="11" customWidth="1"/>
    <col min="5" max="5" width="19.42578125" style="10"/>
    <col min="6" max="6" width="19.42578125" style="39"/>
    <col min="7" max="12" width="19.42578125" style="12"/>
    <col min="13" max="13" width="19.42578125" style="13"/>
    <col min="14" max="14" width="9.42578125" style="13" customWidth="1"/>
    <col min="15" max="15" width="18.140625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</row>
    <row r="5" spans="1:17" ht="15.75" x14ac:dyDescent="0.2">
      <c r="A5" s="59"/>
      <c r="B5" s="59"/>
      <c r="C5" s="59"/>
    </row>
    <row r="6" spans="1:17" ht="15.75" x14ac:dyDescent="0.25">
      <c r="A6" s="176" t="s">
        <v>204</v>
      </c>
      <c r="B6" s="176"/>
      <c r="C6" s="176"/>
      <c r="D6" s="176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.75" customHeight="1" x14ac:dyDescent="0.2">
      <c r="A9" s="81">
        <v>1</v>
      </c>
      <c r="B9" s="125" t="s">
        <v>205</v>
      </c>
      <c r="C9" s="130" t="s">
        <v>168</v>
      </c>
      <c r="D9" s="131" t="s">
        <v>206</v>
      </c>
      <c r="E9" s="153" t="s">
        <v>286</v>
      </c>
      <c r="F9" s="132" t="s">
        <v>207</v>
      </c>
      <c r="G9" s="133">
        <v>1</v>
      </c>
      <c r="H9" s="129"/>
      <c r="I9" s="24"/>
      <c r="J9" s="24"/>
      <c r="K9" s="24"/>
      <c r="L9" s="24"/>
      <c r="M9" s="25"/>
      <c r="N9" s="25"/>
      <c r="O9" s="26">
        <f t="shared" ref="O9" si="0">(M9*N9/100)+M9</f>
        <v>0</v>
      </c>
      <c r="P9" s="26">
        <f t="shared" ref="P9" si="1">G9*M9</f>
        <v>0</v>
      </c>
      <c r="Q9" s="68">
        <f t="shared" ref="Q9" si="2">G9*O9</f>
        <v>0</v>
      </c>
    </row>
    <row r="10" spans="1:17" ht="16.5" thickBot="1" x14ac:dyDescent="0.3">
      <c r="N10" s="174" t="s">
        <v>38</v>
      </c>
      <c r="O10" s="175"/>
      <c r="P10" s="134">
        <f>SUM(P9)</f>
        <v>0</v>
      </c>
      <c r="Q10" s="108">
        <f>SUM(Q9)</f>
        <v>0</v>
      </c>
    </row>
  </sheetData>
  <mergeCells count="5">
    <mergeCell ref="A6:D6"/>
    <mergeCell ref="A4:E4"/>
    <mergeCell ref="N10:O10"/>
    <mergeCell ref="A2:C2"/>
    <mergeCell ref="A3:C3"/>
  </mergeCells>
  <pageMargins left="0.7" right="0.7" top="0.75" bottom="0.75" header="0.3" footer="0.3"/>
  <pageSetup paperSize="8" scale="61" fitToHeight="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Q32"/>
  <sheetViews>
    <sheetView zoomScale="71" zoomScaleNormal="71" workbookViewId="0">
      <selection activeCell="N8" sqref="N8"/>
    </sheetView>
  </sheetViews>
  <sheetFormatPr defaultColWidth="19.42578125" defaultRowHeight="15" x14ac:dyDescent="0.2"/>
  <cols>
    <col min="1" max="1" width="11" style="12" customWidth="1"/>
    <col min="2" max="2" width="25.140625" style="53" customWidth="1"/>
    <col min="3" max="3" width="20.7109375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7.140625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customHeight="1" x14ac:dyDescent="0.2">
      <c r="A6" s="173" t="s">
        <v>208</v>
      </c>
      <c r="B6" s="173"/>
      <c r="C6" s="173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" x14ac:dyDescent="0.2">
      <c r="A9" s="80">
        <v>1</v>
      </c>
      <c r="B9" s="7" t="s">
        <v>209</v>
      </c>
      <c r="C9" s="8" t="s">
        <v>27</v>
      </c>
      <c r="D9" s="8" t="s">
        <v>27</v>
      </c>
      <c r="E9" s="8" t="s">
        <v>28</v>
      </c>
      <c r="F9" s="51" t="s">
        <v>210</v>
      </c>
      <c r="G9" s="49">
        <v>1</v>
      </c>
      <c r="H9" s="48"/>
      <c r="I9" s="19"/>
      <c r="J9" s="19"/>
      <c r="K9" s="19"/>
      <c r="L9" s="19"/>
      <c r="M9" s="16"/>
      <c r="N9" s="16"/>
      <c r="O9" s="20">
        <f t="shared" ref="O9:O31" si="0">(M9*N9/100)+M9</f>
        <v>0</v>
      </c>
      <c r="P9" s="20">
        <f t="shared" ref="P9:P31" si="1">G9*M9</f>
        <v>0</v>
      </c>
      <c r="Q9" s="66">
        <f t="shared" ref="Q9:Q31" si="2">G9*O9</f>
        <v>0</v>
      </c>
    </row>
    <row r="10" spans="1:17" ht="90" x14ac:dyDescent="0.2">
      <c r="A10" s="80">
        <v>2</v>
      </c>
      <c r="B10" s="7" t="s">
        <v>211</v>
      </c>
      <c r="C10" s="8" t="s">
        <v>27</v>
      </c>
      <c r="D10" s="8" t="s">
        <v>27</v>
      </c>
      <c r="E10" s="32" t="s">
        <v>28</v>
      </c>
      <c r="F10" s="51" t="s">
        <v>210</v>
      </c>
      <c r="G10" s="49">
        <v>1</v>
      </c>
      <c r="H10" s="48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90" x14ac:dyDescent="0.2">
      <c r="A11" s="80">
        <v>3</v>
      </c>
      <c r="B11" s="7" t="s">
        <v>212</v>
      </c>
      <c r="C11" s="8" t="s">
        <v>27</v>
      </c>
      <c r="D11" s="8" t="s">
        <v>27</v>
      </c>
      <c r="E11" s="32" t="s">
        <v>28</v>
      </c>
      <c r="F11" s="51" t="s">
        <v>210</v>
      </c>
      <c r="G11" s="49">
        <v>1</v>
      </c>
      <c r="H11" s="48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90" x14ac:dyDescent="0.2">
      <c r="A12" s="80">
        <v>4</v>
      </c>
      <c r="B12" s="7" t="s">
        <v>213</v>
      </c>
      <c r="C12" s="8" t="s">
        <v>27</v>
      </c>
      <c r="D12" s="8" t="s">
        <v>27</v>
      </c>
      <c r="E12" s="32" t="s">
        <v>28</v>
      </c>
      <c r="F12" s="51" t="s">
        <v>210</v>
      </c>
      <c r="G12" s="49">
        <v>1</v>
      </c>
      <c r="H12" s="48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90" x14ac:dyDescent="0.2">
      <c r="A13" s="80">
        <v>5</v>
      </c>
      <c r="B13" s="7" t="s">
        <v>214</v>
      </c>
      <c r="C13" s="8" t="s">
        <v>27</v>
      </c>
      <c r="D13" s="8" t="s">
        <v>27</v>
      </c>
      <c r="E13" s="32" t="s">
        <v>28</v>
      </c>
      <c r="F13" s="51" t="s">
        <v>210</v>
      </c>
      <c r="G13" s="49">
        <v>1</v>
      </c>
      <c r="H13" s="48"/>
      <c r="I13" s="19"/>
      <c r="J13" s="19"/>
      <c r="K13" s="19"/>
      <c r="L13" s="19"/>
      <c r="M13" s="16"/>
      <c r="N13" s="16"/>
      <c r="O13" s="20">
        <f t="shared" si="0"/>
        <v>0</v>
      </c>
      <c r="P13" s="20">
        <f t="shared" si="1"/>
        <v>0</v>
      </c>
      <c r="Q13" s="66">
        <f t="shared" si="2"/>
        <v>0</v>
      </c>
    </row>
    <row r="14" spans="1:17" ht="90" x14ac:dyDescent="0.2">
      <c r="A14" s="80">
        <v>6</v>
      </c>
      <c r="B14" s="7" t="s">
        <v>215</v>
      </c>
      <c r="C14" s="8" t="s">
        <v>27</v>
      </c>
      <c r="D14" s="8" t="s">
        <v>27</v>
      </c>
      <c r="E14" s="32" t="s">
        <v>28</v>
      </c>
      <c r="F14" s="51" t="s">
        <v>210</v>
      </c>
      <c r="G14" s="49">
        <v>1</v>
      </c>
      <c r="H14" s="48"/>
      <c r="I14" s="19"/>
      <c r="J14" s="19"/>
      <c r="K14" s="19"/>
      <c r="L14" s="19"/>
      <c r="M14" s="16"/>
      <c r="N14" s="16"/>
      <c r="O14" s="20">
        <f t="shared" si="0"/>
        <v>0</v>
      </c>
      <c r="P14" s="20">
        <f t="shared" si="1"/>
        <v>0</v>
      </c>
      <c r="Q14" s="66">
        <f t="shared" si="2"/>
        <v>0</v>
      </c>
    </row>
    <row r="15" spans="1:17" ht="90" x14ac:dyDescent="0.2">
      <c r="A15" s="80">
        <v>7</v>
      </c>
      <c r="B15" s="7" t="s">
        <v>216</v>
      </c>
      <c r="C15" s="8" t="s">
        <v>27</v>
      </c>
      <c r="D15" s="8" t="s">
        <v>27</v>
      </c>
      <c r="E15" s="32" t="s">
        <v>28</v>
      </c>
      <c r="F15" s="45" t="s">
        <v>210</v>
      </c>
      <c r="G15" s="49">
        <v>1</v>
      </c>
      <c r="H15" s="19"/>
      <c r="I15" s="19"/>
      <c r="J15" s="19"/>
      <c r="K15" s="19"/>
      <c r="L15" s="19"/>
      <c r="M15" s="16"/>
      <c r="N15" s="16"/>
      <c r="O15" s="20">
        <f t="shared" si="0"/>
        <v>0</v>
      </c>
      <c r="P15" s="20">
        <f t="shared" si="1"/>
        <v>0</v>
      </c>
      <c r="Q15" s="66">
        <f t="shared" si="2"/>
        <v>0</v>
      </c>
    </row>
    <row r="16" spans="1:17" ht="90" x14ac:dyDescent="0.2">
      <c r="A16" s="80">
        <v>8</v>
      </c>
      <c r="B16" s="7" t="s">
        <v>217</v>
      </c>
      <c r="C16" s="8" t="s">
        <v>27</v>
      </c>
      <c r="D16" s="8" t="s">
        <v>27</v>
      </c>
      <c r="E16" s="32" t="s">
        <v>28</v>
      </c>
      <c r="F16" s="45" t="s">
        <v>210</v>
      </c>
      <c r="G16" s="49">
        <v>1</v>
      </c>
      <c r="H16" s="19"/>
      <c r="I16" s="19"/>
      <c r="J16" s="19"/>
      <c r="K16" s="19"/>
      <c r="L16" s="19"/>
      <c r="M16" s="16"/>
      <c r="N16" s="16"/>
      <c r="O16" s="20">
        <f t="shared" si="0"/>
        <v>0</v>
      </c>
      <c r="P16" s="20">
        <f t="shared" si="1"/>
        <v>0</v>
      </c>
      <c r="Q16" s="66">
        <f t="shared" si="2"/>
        <v>0</v>
      </c>
    </row>
    <row r="17" spans="1:17" ht="90" x14ac:dyDescent="0.2">
      <c r="A17" s="80">
        <v>9</v>
      </c>
      <c r="B17" s="7" t="s">
        <v>218</v>
      </c>
      <c r="C17" s="8" t="s">
        <v>27</v>
      </c>
      <c r="D17" s="8" t="s">
        <v>27</v>
      </c>
      <c r="E17" s="32" t="s">
        <v>28</v>
      </c>
      <c r="F17" s="45" t="s">
        <v>210</v>
      </c>
      <c r="G17" s="49">
        <v>1</v>
      </c>
      <c r="H17" s="19"/>
      <c r="I17" s="19"/>
      <c r="J17" s="19"/>
      <c r="K17" s="19"/>
      <c r="L17" s="19"/>
      <c r="M17" s="16"/>
      <c r="N17" s="16"/>
      <c r="O17" s="20">
        <f t="shared" si="0"/>
        <v>0</v>
      </c>
      <c r="P17" s="20">
        <f t="shared" si="1"/>
        <v>0</v>
      </c>
      <c r="Q17" s="66">
        <f t="shared" si="2"/>
        <v>0</v>
      </c>
    </row>
    <row r="18" spans="1:17" ht="90" x14ac:dyDescent="0.2">
      <c r="A18" s="80">
        <v>10</v>
      </c>
      <c r="B18" s="7" t="s">
        <v>219</v>
      </c>
      <c r="C18" s="8" t="s">
        <v>27</v>
      </c>
      <c r="D18" s="8" t="s">
        <v>27</v>
      </c>
      <c r="E18" s="32" t="s">
        <v>28</v>
      </c>
      <c r="F18" s="45" t="s">
        <v>210</v>
      </c>
      <c r="G18" s="49">
        <v>1</v>
      </c>
      <c r="H18" s="19"/>
      <c r="I18" s="19"/>
      <c r="J18" s="19"/>
      <c r="K18" s="19"/>
      <c r="L18" s="19"/>
      <c r="M18" s="16"/>
      <c r="N18" s="16"/>
      <c r="O18" s="20">
        <f t="shared" si="0"/>
        <v>0</v>
      </c>
      <c r="P18" s="20">
        <f t="shared" si="1"/>
        <v>0</v>
      </c>
      <c r="Q18" s="66">
        <f t="shared" si="2"/>
        <v>0</v>
      </c>
    </row>
    <row r="19" spans="1:17" ht="90" x14ac:dyDescent="0.2">
      <c r="A19" s="80">
        <v>11</v>
      </c>
      <c r="B19" s="58" t="s">
        <v>220</v>
      </c>
      <c r="C19" s="8" t="s">
        <v>27</v>
      </c>
      <c r="D19" s="8" t="s">
        <v>27</v>
      </c>
      <c r="E19" s="32" t="s">
        <v>28</v>
      </c>
      <c r="F19" s="45" t="s">
        <v>210</v>
      </c>
      <c r="G19" s="49">
        <v>1</v>
      </c>
      <c r="H19" s="19"/>
      <c r="I19" s="19"/>
      <c r="J19" s="19"/>
      <c r="K19" s="19"/>
      <c r="L19" s="19"/>
      <c r="M19" s="16"/>
      <c r="N19" s="16"/>
      <c r="O19" s="20">
        <f t="shared" si="0"/>
        <v>0</v>
      </c>
      <c r="P19" s="20">
        <f t="shared" si="1"/>
        <v>0</v>
      </c>
      <c r="Q19" s="66">
        <f t="shared" si="2"/>
        <v>0</v>
      </c>
    </row>
    <row r="20" spans="1:17" ht="90" x14ac:dyDescent="0.2">
      <c r="A20" s="80">
        <v>12</v>
      </c>
      <c r="B20" s="58" t="s">
        <v>221</v>
      </c>
      <c r="C20" s="8" t="s">
        <v>27</v>
      </c>
      <c r="D20" s="8" t="s">
        <v>27</v>
      </c>
      <c r="E20" s="32" t="s">
        <v>28</v>
      </c>
      <c r="F20" s="45" t="s">
        <v>222</v>
      </c>
      <c r="G20" s="49">
        <v>1</v>
      </c>
      <c r="H20" s="19"/>
      <c r="I20" s="19"/>
      <c r="J20" s="19"/>
      <c r="K20" s="19"/>
      <c r="L20" s="19"/>
      <c r="M20" s="16"/>
      <c r="N20" s="16"/>
      <c r="O20" s="20">
        <f t="shared" si="0"/>
        <v>0</v>
      </c>
      <c r="P20" s="20">
        <f t="shared" si="1"/>
        <v>0</v>
      </c>
      <c r="Q20" s="66">
        <f t="shared" si="2"/>
        <v>0</v>
      </c>
    </row>
    <row r="21" spans="1:17" ht="90" x14ac:dyDescent="0.2">
      <c r="A21" s="80">
        <v>13</v>
      </c>
      <c r="B21" s="52" t="s">
        <v>223</v>
      </c>
      <c r="C21" s="8" t="s">
        <v>27</v>
      </c>
      <c r="D21" s="8" t="s">
        <v>27</v>
      </c>
      <c r="E21" s="32" t="s">
        <v>28</v>
      </c>
      <c r="F21" s="45" t="s">
        <v>210</v>
      </c>
      <c r="G21" s="49">
        <v>1</v>
      </c>
      <c r="H21" s="19"/>
      <c r="I21" s="19"/>
      <c r="J21" s="19"/>
      <c r="K21" s="19"/>
      <c r="L21" s="19"/>
      <c r="M21" s="16"/>
      <c r="N21" s="16"/>
      <c r="O21" s="20">
        <f t="shared" si="0"/>
        <v>0</v>
      </c>
      <c r="P21" s="20">
        <f t="shared" si="1"/>
        <v>0</v>
      </c>
      <c r="Q21" s="66">
        <f t="shared" si="2"/>
        <v>0</v>
      </c>
    </row>
    <row r="22" spans="1:17" ht="90" x14ac:dyDescent="0.2">
      <c r="A22" s="80">
        <v>14</v>
      </c>
      <c r="B22" s="58" t="s">
        <v>224</v>
      </c>
      <c r="C22" s="8" t="s">
        <v>27</v>
      </c>
      <c r="D22" s="8" t="s">
        <v>27</v>
      </c>
      <c r="E22" s="32" t="s">
        <v>28</v>
      </c>
      <c r="F22" s="45" t="s">
        <v>210</v>
      </c>
      <c r="G22" s="49">
        <v>1</v>
      </c>
      <c r="H22" s="19"/>
      <c r="I22" s="19"/>
      <c r="J22" s="19"/>
      <c r="K22" s="19"/>
      <c r="L22" s="19"/>
      <c r="M22" s="16"/>
      <c r="N22" s="16"/>
      <c r="O22" s="20">
        <f t="shared" si="0"/>
        <v>0</v>
      </c>
      <c r="P22" s="20">
        <f t="shared" si="1"/>
        <v>0</v>
      </c>
      <c r="Q22" s="66">
        <f t="shared" si="2"/>
        <v>0</v>
      </c>
    </row>
    <row r="23" spans="1:17" ht="90" x14ac:dyDescent="0.2">
      <c r="A23" s="80">
        <v>15</v>
      </c>
      <c r="B23" s="52" t="s">
        <v>225</v>
      </c>
      <c r="C23" s="8" t="s">
        <v>27</v>
      </c>
      <c r="D23" s="8" t="s">
        <v>27</v>
      </c>
      <c r="E23" s="32" t="s">
        <v>28</v>
      </c>
      <c r="F23" s="45" t="s">
        <v>222</v>
      </c>
      <c r="G23" s="49">
        <v>1</v>
      </c>
      <c r="H23" s="19"/>
      <c r="I23" s="19"/>
      <c r="J23" s="19"/>
      <c r="K23" s="19"/>
      <c r="L23" s="19"/>
      <c r="M23" s="16"/>
      <c r="N23" s="16"/>
      <c r="O23" s="20">
        <f t="shared" si="0"/>
        <v>0</v>
      </c>
      <c r="P23" s="20">
        <f t="shared" si="1"/>
        <v>0</v>
      </c>
      <c r="Q23" s="66">
        <f t="shared" si="2"/>
        <v>0</v>
      </c>
    </row>
    <row r="24" spans="1:17" ht="90" x14ac:dyDescent="0.2">
      <c r="A24" s="80">
        <v>16</v>
      </c>
      <c r="B24" s="52" t="s">
        <v>226</v>
      </c>
      <c r="C24" s="8" t="s">
        <v>27</v>
      </c>
      <c r="D24" s="8" t="s">
        <v>27</v>
      </c>
      <c r="E24" s="32" t="s">
        <v>28</v>
      </c>
      <c r="F24" s="45" t="s">
        <v>227</v>
      </c>
      <c r="G24" s="49">
        <v>1</v>
      </c>
      <c r="H24" s="19"/>
      <c r="I24" s="19"/>
      <c r="J24" s="19"/>
      <c r="K24" s="19"/>
      <c r="L24" s="19"/>
      <c r="M24" s="16"/>
      <c r="N24" s="16"/>
      <c r="O24" s="20">
        <f t="shared" si="0"/>
        <v>0</v>
      </c>
      <c r="P24" s="20">
        <f t="shared" si="1"/>
        <v>0</v>
      </c>
      <c r="Q24" s="66">
        <f t="shared" si="2"/>
        <v>0</v>
      </c>
    </row>
    <row r="25" spans="1:17" ht="90" x14ac:dyDescent="0.2">
      <c r="A25" s="80">
        <v>17</v>
      </c>
      <c r="B25" s="52" t="s">
        <v>228</v>
      </c>
      <c r="C25" s="8" t="s">
        <v>27</v>
      </c>
      <c r="D25" s="8" t="s">
        <v>27</v>
      </c>
      <c r="E25" s="32" t="s">
        <v>28</v>
      </c>
      <c r="F25" s="45" t="s">
        <v>227</v>
      </c>
      <c r="G25" s="49">
        <v>1</v>
      </c>
      <c r="H25" s="19"/>
      <c r="I25" s="19"/>
      <c r="J25" s="19"/>
      <c r="K25" s="19"/>
      <c r="L25" s="19"/>
      <c r="M25" s="16"/>
      <c r="N25" s="16"/>
      <c r="O25" s="20">
        <f t="shared" si="0"/>
        <v>0</v>
      </c>
      <c r="P25" s="20">
        <f t="shared" si="1"/>
        <v>0</v>
      </c>
      <c r="Q25" s="66">
        <f t="shared" si="2"/>
        <v>0</v>
      </c>
    </row>
    <row r="26" spans="1:17" ht="90" x14ac:dyDescent="0.2">
      <c r="A26" s="80">
        <v>18</v>
      </c>
      <c r="B26" s="58" t="s">
        <v>229</v>
      </c>
      <c r="C26" s="8" t="s">
        <v>27</v>
      </c>
      <c r="D26" s="8" t="s">
        <v>27</v>
      </c>
      <c r="E26" s="32" t="s">
        <v>28</v>
      </c>
      <c r="F26" s="51" t="s">
        <v>227</v>
      </c>
      <c r="G26" s="49">
        <v>1</v>
      </c>
      <c r="H26" s="19"/>
      <c r="I26" s="19"/>
      <c r="J26" s="19"/>
      <c r="K26" s="19"/>
      <c r="L26" s="19"/>
      <c r="M26" s="16"/>
      <c r="N26" s="16"/>
      <c r="O26" s="20">
        <f t="shared" si="0"/>
        <v>0</v>
      </c>
      <c r="P26" s="20">
        <f t="shared" si="1"/>
        <v>0</v>
      </c>
      <c r="Q26" s="66">
        <f t="shared" si="2"/>
        <v>0</v>
      </c>
    </row>
    <row r="27" spans="1:17" ht="90" x14ac:dyDescent="0.2">
      <c r="A27" s="80">
        <v>19</v>
      </c>
      <c r="B27" s="58" t="s">
        <v>230</v>
      </c>
      <c r="C27" s="8" t="s">
        <v>27</v>
      </c>
      <c r="D27" s="8" t="s">
        <v>27</v>
      </c>
      <c r="E27" s="32" t="s">
        <v>28</v>
      </c>
      <c r="F27" s="51" t="s">
        <v>227</v>
      </c>
      <c r="G27" s="49">
        <v>1</v>
      </c>
      <c r="H27" s="19"/>
      <c r="I27" s="19"/>
      <c r="J27" s="19"/>
      <c r="K27" s="19"/>
      <c r="L27" s="19"/>
      <c r="M27" s="16"/>
      <c r="N27" s="16"/>
      <c r="O27" s="20">
        <f t="shared" si="0"/>
        <v>0</v>
      </c>
      <c r="P27" s="20">
        <f t="shared" si="1"/>
        <v>0</v>
      </c>
      <c r="Q27" s="66">
        <f t="shared" si="2"/>
        <v>0</v>
      </c>
    </row>
    <row r="28" spans="1:17" ht="90" x14ac:dyDescent="0.2">
      <c r="A28" s="80">
        <v>20</v>
      </c>
      <c r="B28" s="58" t="s">
        <v>231</v>
      </c>
      <c r="C28" s="8" t="s">
        <v>27</v>
      </c>
      <c r="D28" s="8" t="s">
        <v>27</v>
      </c>
      <c r="E28" s="32" t="s">
        <v>28</v>
      </c>
      <c r="F28" s="51" t="s">
        <v>227</v>
      </c>
      <c r="G28" s="49">
        <v>1</v>
      </c>
      <c r="H28" s="19"/>
      <c r="I28" s="19"/>
      <c r="J28" s="19"/>
      <c r="K28" s="19"/>
      <c r="L28" s="19"/>
      <c r="M28" s="16"/>
      <c r="N28" s="16"/>
      <c r="O28" s="20">
        <f t="shared" si="0"/>
        <v>0</v>
      </c>
      <c r="P28" s="20">
        <f t="shared" si="1"/>
        <v>0</v>
      </c>
      <c r="Q28" s="66">
        <f t="shared" si="2"/>
        <v>0</v>
      </c>
    </row>
    <row r="29" spans="1:17" ht="90" x14ac:dyDescent="0.2">
      <c r="A29" s="80">
        <v>21</v>
      </c>
      <c r="B29" s="58" t="s">
        <v>232</v>
      </c>
      <c r="C29" s="8" t="s">
        <v>27</v>
      </c>
      <c r="D29" s="8" t="s">
        <v>27</v>
      </c>
      <c r="E29" s="32" t="s">
        <v>28</v>
      </c>
      <c r="F29" s="51" t="s">
        <v>227</v>
      </c>
      <c r="G29" s="49">
        <v>1</v>
      </c>
      <c r="H29" s="19"/>
      <c r="I29" s="19"/>
      <c r="J29" s="19"/>
      <c r="K29" s="19"/>
      <c r="L29" s="19"/>
      <c r="M29" s="16"/>
      <c r="N29" s="16"/>
      <c r="O29" s="20">
        <f t="shared" si="0"/>
        <v>0</v>
      </c>
      <c r="P29" s="20">
        <f t="shared" si="1"/>
        <v>0</v>
      </c>
      <c r="Q29" s="66">
        <f t="shared" si="2"/>
        <v>0</v>
      </c>
    </row>
    <row r="30" spans="1:17" ht="90" x14ac:dyDescent="0.2">
      <c r="A30" s="80">
        <v>22</v>
      </c>
      <c r="B30" s="58" t="s">
        <v>233</v>
      </c>
      <c r="C30" s="8" t="s">
        <v>27</v>
      </c>
      <c r="D30" s="8" t="s">
        <v>27</v>
      </c>
      <c r="E30" s="32" t="s">
        <v>28</v>
      </c>
      <c r="F30" s="51" t="s">
        <v>222</v>
      </c>
      <c r="G30" s="49">
        <v>1</v>
      </c>
      <c r="H30" s="19"/>
      <c r="I30" s="19"/>
      <c r="J30" s="19"/>
      <c r="K30" s="19"/>
      <c r="L30" s="19"/>
      <c r="M30" s="16"/>
      <c r="N30" s="16"/>
      <c r="O30" s="20">
        <f t="shared" si="0"/>
        <v>0</v>
      </c>
      <c r="P30" s="20">
        <f t="shared" si="1"/>
        <v>0</v>
      </c>
      <c r="Q30" s="66">
        <f t="shared" si="2"/>
        <v>0</v>
      </c>
    </row>
    <row r="31" spans="1:17" ht="90.75" thickBot="1" x14ac:dyDescent="0.25">
      <c r="A31" s="81">
        <v>23</v>
      </c>
      <c r="B31" s="135" t="s">
        <v>234</v>
      </c>
      <c r="C31" s="69" t="s">
        <v>27</v>
      </c>
      <c r="D31" s="69" t="s">
        <v>27</v>
      </c>
      <c r="E31" s="92" t="s">
        <v>28</v>
      </c>
      <c r="F31" s="136" t="s">
        <v>227</v>
      </c>
      <c r="G31" s="133">
        <v>1</v>
      </c>
      <c r="H31" s="24"/>
      <c r="I31" s="24"/>
      <c r="J31" s="24"/>
      <c r="K31" s="24"/>
      <c r="L31" s="24"/>
      <c r="M31" s="25"/>
      <c r="N31" s="25"/>
      <c r="O31" s="26">
        <f t="shared" si="0"/>
        <v>0</v>
      </c>
      <c r="P31" s="26">
        <f t="shared" si="1"/>
        <v>0</v>
      </c>
      <c r="Q31" s="68">
        <f t="shared" si="2"/>
        <v>0</v>
      </c>
    </row>
    <row r="32" spans="1:17" ht="16.5" thickBot="1" x14ac:dyDescent="0.3">
      <c r="N32" s="174" t="s">
        <v>38</v>
      </c>
      <c r="O32" s="183"/>
      <c r="P32" s="134">
        <f>SUM(P9:P31)</f>
        <v>0</v>
      </c>
      <c r="Q32" s="108">
        <f>SUM(Q9:Q31)</f>
        <v>0</v>
      </c>
    </row>
  </sheetData>
  <mergeCells count="5">
    <mergeCell ref="A6:C6"/>
    <mergeCell ref="N32:O32"/>
    <mergeCell ref="A2:C2"/>
    <mergeCell ref="A3:C3"/>
    <mergeCell ref="A4:F4"/>
  </mergeCells>
  <pageMargins left="0.7" right="0.7" top="0.75" bottom="0.75" header="0.3" footer="0.3"/>
  <pageSetup paperSize="8" scale="60" fitToHeight="0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Q14"/>
  <sheetViews>
    <sheetView zoomScale="71" zoomScaleNormal="71" workbookViewId="0">
      <selection activeCell="D13" sqref="D13"/>
    </sheetView>
  </sheetViews>
  <sheetFormatPr defaultColWidth="19.42578125" defaultRowHeight="15" x14ac:dyDescent="0.2"/>
  <cols>
    <col min="1" max="1" width="11.7109375" style="12" customWidth="1"/>
    <col min="2" max="2" width="19.42578125" style="53"/>
    <col min="3" max="3" width="21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x14ac:dyDescent="0.2">
      <c r="B5" s="12"/>
      <c r="C5" s="12"/>
    </row>
    <row r="6" spans="1:17" ht="16.5" customHeight="1" x14ac:dyDescent="0.25">
      <c r="A6" s="138" t="s">
        <v>235</v>
      </c>
      <c r="B6" s="138"/>
      <c r="C6" s="138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71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105" x14ac:dyDescent="0.2">
      <c r="A9" s="80">
        <v>1</v>
      </c>
      <c r="B9" s="7" t="s">
        <v>236</v>
      </c>
      <c r="C9" s="8" t="s">
        <v>27</v>
      </c>
      <c r="D9" s="57" t="s">
        <v>237</v>
      </c>
      <c r="E9" s="32" t="s">
        <v>238</v>
      </c>
      <c r="F9" s="51" t="s">
        <v>239</v>
      </c>
      <c r="G9" s="49">
        <v>3</v>
      </c>
      <c r="H9" s="19"/>
      <c r="I9" s="19"/>
      <c r="J9" s="19"/>
      <c r="K9" s="19"/>
      <c r="L9" s="19"/>
      <c r="M9" s="16"/>
      <c r="N9" s="16"/>
      <c r="O9" s="20">
        <f t="shared" ref="O9:O11" si="0">(M9*N9/100)+M9</f>
        <v>0</v>
      </c>
      <c r="P9" s="20">
        <f t="shared" ref="P9:P11" si="1">G9*M9</f>
        <v>0</v>
      </c>
      <c r="Q9" s="66">
        <f t="shared" ref="Q9:Q11" si="2">G9*O9</f>
        <v>0</v>
      </c>
    </row>
    <row r="10" spans="1:17" ht="105" x14ac:dyDescent="0.2">
      <c r="A10" s="80">
        <v>2</v>
      </c>
      <c r="B10" s="7" t="s">
        <v>240</v>
      </c>
      <c r="C10" s="8" t="s">
        <v>27</v>
      </c>
      <c r="D10" s="57" t="s">
        <v>241</v>
      </c>
      <c r="E10" s="32" t="s">
        <v>238</v>
      </c>
      <c r="F10" s="51" t="s">
        <v>239</v>
      </c>
      <c r="G10" s="49">
        <v>3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90" x14ac:dyDescent="0.2">
      <c r="A11" s="80">
        <v>3</v>
      </c>
      <c r="B11" s="7" t="s">
        <v>242</v>
      </c>
      <c r="C11" s="8" t="s">
        <v>27</v>
      </c>
      <c r="D11" s="57" t="s">
        <v>243</v>
      </c>
      <c r="E11" s="32" t="s">
        <v>238</v>
      </c>
      <c r="F11" s="51" t="s">
        <v>244</v>
      </c>
      <c r="G11" s="49">
        <v>3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90.75" thickBot="1" x14ac:dyDescent="0.25">
      <c r="A12" s="81">
        <v>4</v>
      </c>
      <c r="B12" s="125" t="s">
        <v>245</v>
      </c>
      <c r="C12" s="69" t="s">
        <v>27</v>
      </c>
      <c r="D12" s="137" t="s">
        <v>27</v>
      </c>
      <c r="E12" s="92" t="s">
        <v>238</v>
      </c>
      <c r="F12" s="136" t="s">
        <v>246</v>
      </c>
      <c r="G12" s="133">
        <v>3</v>
      </c>
      <c r="H12" s="24"/>
      <c r="I12" s="24"/>
      <c r="J12" s="24"/>
      <c r="K12" s="24"/>
      <c r="L12" s="24"/>
      <c r="M12" s="25"/>
      <c r="N12" s="25"/>
      <c r="O12" s="26">
        <f t="shared" ref="O12" si="3">(M12*N12/100)+M12</f>
        <v>0</v>
      </c>
      <c r="P12" s="26">
        <f t="shared" ref="P12" si="4">G12*M12</f>
        <v>0</v>
      </c>
      <c r="Q12" s="68">
        <f t="shared" ref="Q12" si="5">G12*O12</f>
        <v>0</v>
      </c>
    </row>
    <row r="13" spans="1:17" ht="16.5" thickBot="1" x14ac:dyDescent="0.3">
      <c r="N13" s="174" t="s">
        <v>38</v>
      </c>
      <c r="O13" s="183"/>
      <c r="P13" s="134">
        <f>SUM(P9:P12)</f>
        <v>0</v>
      </c>
      <c r="Q13" s="108">
        <f>SUM(Q9:Q12)</f>
        <v>0</v>
      </c>
    </row>
    <row r="14" spans="1:17" ht="15.75" x14ac:dyDescent="0.25">
      <c r="D14"/>
      <c r="E14"/>
    </row>
  </sheetData>
  <mergeCells count="4">
    <mergeCell ref="N13:O13"/>
    <mergeCell ref="A2:C2"/>
    <mergeCell ref="A3:C3"/>
    <mergeCell ref="A4:F4"/>
  </mergeCells>
  <pageMargins left="0.7" right="0.7" top="0.75" bottom="0.75" header="0.3" footer="0.3"/>
  <pageSetup paperSize="8" scale="61" fitToHeight="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Q20"/>
  <sheetViews>
    <sheetView zoomScale="70" zoomScaleNormal="70" workbookViewId="0">
      <selection activeCell="E23" sqref="E23"/>
    </sheetView>
  </sheetViews>
  <sheetFormatPr defaultColWidth="19.42578125" defaultRowHeight="15" x14ac:dyDescent="0.2"/>
  <cols>
    <col min="1" max="1" width="10.140625" style="12" customWidth="1"/>
    <col min="2" max="2" width="19.42578125" style="53"/>
    <col min="3" max="3" width="19.42578125" style="34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x14ac:dyDescent="0.2">
      <c r="B5" s="12"/>
      <c r="C5" s="12"/>
      <c r="D5" s="12"/>
      <c r="E5" s="12"/>
    </row>
    <row r="6" spans="1:17" ht="18.75" customHeight="1" x14ac:dyDescent="0.25">
      <c r="A6" s="138" t="s">
        <v>247</v>
      </c>
      <c r="B6" s="138"/>
      <c r="C6" s="138"/>
      <c r="D6" s="138"/>
      <c r="E6" s="12"/>
    </row>
    <row r="7" spans="1:17" ht="16.5" customHeight="1" thickBot="1" x14ac:dyDescent="0.25">
      <c r="B7" s="12"/>
      <c r="C7" s="12"/>
      <c r="D7" s="12"/>
      <c r="E7" s="12"/>
    </row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71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" x14ac:dyDescent="0.2">
      <c r="A9" s="80">
        <v>1</v>
      </c>
      <c r="B9" s="47" t="s">
        <v>248</v>
      </c>
      <c r="C9" s="8" t="s">
        <v>27</v>
      </c>
      <c r="D9" s="8" t="s">
        <v>27</v>
      </c>
      <c r="E9" s="32" t="s">
        <v>238</v>
      </c>
      <c r="F9" s="51" t="s">
        <v>249</v>
      </c>
      <c r="G9" s="49">
        <v>1</v>
      </c>
      <c r="H9" s="19"/>
      <c r="I9" s="19"/>
      <c r="J9" s="19"/>
      <c r="K9" s="19"/>
      <c r="L9" s="19"/>
      <c r="M9" s="16"/>
      <c r="N9" s="16"/>
      <c r="O9" s="20">
        <f t="shared" ref="O9:O18" si="0">(M9*N9/100)+M9</f>
        <v>0</v>
      </c>
      <c r="P9" s="20">
        <f t="shared" ref="P9:P18" si="1">G9*M9</f>
        <v>0</v>
      </c>
      <c r="Q9" s="66">
        <f t="shared" ref="Q9:Q18" si="2">G9*O9</f>
        <v>0</v>
      </c>
    </row>
    <row r="10" spans="1:17" ht="90" x14ac:dyDescent="0.2">
      <c r="A10" s="80">
        <v>2</v>
      </c>
      <c r="B10" s="47" t="s">
        <v>250</v>
      </c>
      <c r="C10" s="8" t="s">
        <v>27</v>
      </c>
      <c r="D10" s="8" t="s">
        <v>27</v>
      </c>
      <c r="E10" s="32" t="s">
        <v>238</v>
      </c>
      <c r="F10" s="51" t="s">
        <v>249</v>
      </c>
      <c r="G10" s="49">
        <v>1</v>
      </c>
      <c r="H10" s="19"/>
      <c r="I10" s="19"/>
      <c r="J10" s="19"/>
      <c r="K10" s="19"/>
      <c r="L10" s="19"/>
      <c r="M10" s="16"/>
      <c r="N10" s="16"/>
      <c r="O10" s="20">
        <f t="shared" si="0"/>
        <v>0</v>
      </c>
      <c r="P10" s="20">
        <f t="shared" si="1"/>
        <v>0</v>
      </c>
      <c r="Q10" s="66">
        <f t="shared" si="2"/>
        <v>0</v>
      </c>
    </row>
    <row r="11" spans="1:17" ht="90" x14ac:dyDescent="0.2">
      <c r="A11" s="80">
        <v>3</v>
      </c>
      <c r="B11" s="47" t="s">
        <v>251</v>
      </c>
      <c r="C11" s="8" t="s">
        <v>27</v>
      </c>
      <c r="D11" s="8" t="s">
        <v>27</v>
      </c>
      <c r="E11" s="32" t="s">
        <v>238</v>
      </c>
      <c r="F11" s="51" t="s">
        <v>249</v>
      </c>
      <c r="G11" s="49">
        <v>1</v>
      </c>
      <c r="H11" s="19"/>
      <c r="I11" s="19"/>
      <c r="J11" s="19"/>
      <c r="K11" s="19"/>
      <c r="L11" s="19"/>
      <c r="M11" s="16"/>
      <c r="N11" s="16"/>
      <c r="O11" s="20">
        <f t="shared" si="0"/>
        <v>0</v>
      </c>
      <c r="P11" s="20">
        <f t="shared" si="1"/>
        <v>0</v>
      </c>
      <c r="Q11" s="66">
        <f t="shared" si="2"/>
        <v>0</v>
      </c>
    </row>
    <row r="12" spans="1:17" ht="90" x14ac:dyDescent="0.2">
      <c r="A12" s="80">
        <v>4</v>
      </c>
      <c r="B12" s="7" t="s">
        <v>252</v>
      </c>
      <c r="C12" s="8" t="s">
        <v>27</v>
      </c>
      <c r="D12" s="8" t="s">
        <v>27</v>
      </c>
      <c r="E12" s="32" t="s">
        <v>238</v>
      </c>
      <c r="F12" s="51" t="s">
        <v>253</v>
      </c>
      <c r="G12" s="49">
        <v>1</v>
      </c>
      <c r="H12" s="19"/>
      <c r="I12" s="19"/>
      <c r="J12" s="19"/>
      <c r="K12" s="19"/>
      <c r="L12" s="19"/>
      <c r="M12" s="16"/>
      <c r="N12" s="16"/>
      <c r="O12" s="20">
        <f t="shared" si="0"/>
        <v>0</v>
      </c>
      <c r="P12" s="20">
        <f t="shared" si="1"/>
        <v>0</v>
      </c>
      <c r="Q12" s="66">
        <f t="shared" si="2"/>
        <v>0</v>
      </c>
    </row>
    <row r="13" spans="1:17" ht="90" x14ac:dyDescent="0.2">
      <c r="A13" s="80">
        <v>5</v>
      </c>
      <c r="B13" s="7" t="s">
        <v>254</v>
      </c>
      <c r="C13" s="8" t="s">
        <v>27</v>
      </c>
      <c r="D13" s="8" t="s">
        <v>27</v>
      </c>
      <c r="E13" s="32" t="s">
        <v>238</v>
      </c>
      <c r="F13" s="51" t="s">
        <v>255</v>
      </c>
      <c r="G13" s="49">
        <v>1</v>
      </c>
      <c r="H13" s="19"/>
      <c r="I13" s="19"/>
      <c r="J13" s="19"/>
      <c r="K13" s="19"/>
      <c r="L13" s="19"/>
      <c r="M13" s="16"/>
      <c r="N13" s="16"/>
      <c r="O13" s="20">
        <f t="shared" si="0"/>
        <v>0</v>
      </c>
      <c r="P13" s="20">
        <f t="shared" si="1"/>
        <v>0</v>
      </c>
      <c r="Q13" s="66">
        <f t="shared" si="2"/>
        <v>0</v>
      </c>
    </row>
    <row r="14" spans="1:17" ht="90" x14ac:dyDescent="0.2">
      <c r="A14" s="80">
        <v>6</v>
      </c>
      <c r="B14" s="7" t="s">
        <v>256</v>
      </c>
      <c r="C14" s="8" t="s">
        <v>27</v>
      </c>
      <c r="D14" s="8" t="s">
        <v>27</v>
      </c>
      <c r="E14" s="32" t="s">
        <v>238</v>
      </c>
      <c r="F14" s="51" t="s">
        <v>257</v>
      </c>
      <c r="G14" s="49">
        <v>1</v>
      </c>
      <c r="H14" s="19"/>
      <c r="I14" s="19"/>
      <c r="J14" s="19"/>
      <c r="K14" s="19"/>
      <c r="L14" s="19"/>
      <c r="M14" s="16"/>
      <c r="N14" s="16"/>
      <c r="O14" s="20">
        <f t="shared" si="0"/>
        <v>0</v>
      </c>
      <c r="P14" s="20">
        <f t="shared" si="1"/>
        <v>0</v>
      </c>
      <c r="Q14" s="66">
        <f t="shared" si="2"/>
        <v>0</v>
      </c>
    </row>
    <row r="15" spans="1:17" ht="90" x14ac:dyDescent="0.2">
      <c r="A15" s="80">
        <v>7</v>
      </c>
      <c r="B15" s="7" t="s">
        <v>258</v>
      </c>
      <c r="C15" s="8" t="s">
        <v>27</v>
      </c>
      <c r="D15" s="8" t="s">
        <v>27</v>
      </c>
      <c r="E15" s="32" t="s">
        <v>238</v>
      </c>
      <c r="F15" s="51" t="s">
        <v>253</v>
      </c>
      <c r="G15" s="49">
        <v>1</v>
      </c>
      <c r="H15" s="19"/>
      <c r="I15" s="19"/>
      <c r="J15" s="19"/>
      <c r="K15" s="19"/>
      <c r="L15" s="19"/>
      <c r="M15" s="16"/>
      <c r="N15" s="16"/>
      <c r="O15" s="20">
        <f t="shared" si="0"/>
        <v>0</v>
      </c>
      <c r="P15" s="20">
        <f t="shared" si="1"/>
        <v>0</v>
      </c>
      <c r="Q15" s="66">
        <f t="shared" si="2"/>
        <v>0</v>
      </c>
    </row>
    <row r="16" spans="1:17" ht="105" x14ac:dyDescent="0.2">
      <c r="A16" s="80">
        <v>8</v>
      </c>
      <c r="B16" s="7" t="s">
        <v>259</v>
      </c>
      <c r="C16" s="8" t="s">
        <v>27</v>
      </c>
      <c r="D16" s="8" t="s">
        <v>27</v>
      </c>
      <c r="E16" s="32" t="s">
        <v>238</v>
      </c>
      <c r="F16" s="51" t="s">
        <v>253</v>
      </c>
      <c r="G16" s="49">
        <v>1</v>
      </c>
      <c r="H16" s="19"/>
      <c r="I16" s="19"/>
      <c r="J16" s="19"/>
      <c r="K16" s="19"/>
      <c r="L16" s="19"/>
      <c r="M16" s="16"/>
      <c r="N16" s="16"/>
      <c r="O16" s="20">
        <f t="shared" si="0"/>
        <v>0</v>
      </c>
      <c r="P16" s="20">
        <f t="shared" si="1"/>
        <v>0</v>
      </c>
      <c r="Q16" s="66">
        <f t="shared" si="2"/>
        <v>0</v>
      </c>
    </row>
    <row r="17" spans="1:17" ht="120" x14ac:dyDescent="0.2">
      <c r="A17" s="80">
        <v>9</v>
      </c>
      <c r="B17" s="7" t="s">
        <v>260</v>
      </c>
      <c r="C17" s="8" t="s">
        <v>27</v>
      </c>
      <c r="D17" s="8" t="s">
        <v>27</v>
      </c>
      <c r="E17" s="32" t="s">
        <v>238</v>
      </c>
      <c r="F17" s="51" t="s">
        <v>253</v>
      </c>
      <c r="G17" s="49">
        <v>1</v>
      </c>
      <c r="H17" s="19"/>
      <c r="I17" s="19"/>
      <c r="J17" s="19"/>
      <c r="K17" s="19"/>
      <c r="L17" s="19"/>
      <c r="M17" s="16"/>
      <c r="N17" s="16"/>
      <c r="O17" s="20">
        <f t="shared" si="0"/>
        <v>0</v>
      </c>
      <c r="P17" s="20">
        <f t="shared" si="1"/>
        <v>0</v>
      </c>
      <c r="Q17" s="66">
        <f t="shared" si="2"/>
        <v>0</v>
      </c>
    </row>
    <row r="18" spans="1:17" ht="120.75" thickBot="1" x14ac:dyDescent="0.25">
      <c r="A18" s="81">
        <v>10</v>
      </c>
      <c r="B18" s="125" t="s">
        <v>261</v>
      </c>
      <c r="C18" s="69" t="s">
        <v>27</v>
      </c>
      <c r="D18" s="69" t="s">
        <v>27</v>
      </c>
      <c r="E18" s="92" t="s">
        <v>238</v>
      </c>
      <c r="F18" s="136" t="s">
        <v>253</v>
      </c>
      <c r="G18" s="133">
        <v>1</v>
      </c>
      <c r="H18" s="24"/>
      <c r="I18" s="24"/>
      <c r="J18" s="24"/>
      <c r="K18" s="24"/>
      <c r="L18" s="24"/>
      <c r="M18" s="25"/>
      <c r="N18" s="25"/>
      <c r="O18" s="26">
        <f t="shared" si="0"/>
        <v>0</v>
      </c>
      <c r="P18" s="26">
        <f t="shared" si="1"/>
        <v>0</v>
      </c>
      <c r="Q18" s="68">
        <f t="shared" si="2"/>
        <v>0</v>
      </c>
    </row>
    <row r="19" spans="1:17" ht="16.5" thickBot="1" x14ac:dyDescent="0.3">
      <c r="N19" s="174" t="s">
        <v>38</v>
      </c>
      <c r="O19" s="183"/>
      <c r="P19" s="134">
        <f>SUM(P9:P18)</f>
        <v>0</v>
      </c>
      <c r="Q19" s="108">
        <f>SUM(Q9:Q18)</f>
        <v>0</v>
      </c>
    </row>
    <row r="20" spans="1:17" ht="15.75" x14ac:dyDescent="0.25">
      <c r="D20"/>
      <c r="E20"/>
    </row>
  </sheetData>
  <mergeCells count="4">
    <mergeCell ref="N19:O19"/>
    <mergeCell ref="A2:C2"/>
    <mergeCell ref="A3:C3"/>
    <mergeCell ref="A4:F4"/>
  </mergeCells>
  <pageMargins left="0.7" right="0.7" top="0.75" bottom="0.75" header="0.3" footer="0.3"/>
  <pageSetup paperSize="8" scale="62" fitToHeight="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Q12"/>
  <sheetViews>
    <sheetView zoomScale="71" zoomScaleNormal="71" workbookViewId="0">
      <selection activeCell="I28" sqref="I28"/>
    </sheetView>
  </sheetViews>
  <sheetFormatPr defaultColWidth="19.42578125" defaultRowHeight="15" x14ac:dyDescent="0.2"/>
  <cols>
    <col min="1" max="1" width="10.5703125" style="12" customWidth="1"/>
    <col min="2" max="2" width="19.42578125" style="53"/>
    <col min="3" max="3" width="20.5703125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x14ac:dyDescent="0.2">
      <c r="B5" s="12"/>
      <c r="C5" s="12"/>
    </row>
    <row r="6" spans="1:17" ht="15.75" customHeight="1" x14ac:dyDescent="0.25">
      <c r="A6" s="138" t="s">
        <v>262</v>
      </c>
      <c r="B6" s="138"/>
      <c r="C6" s="138"/>
    </row>
    <row r="7" spans="1:17" ht="16.5" customHeight="1" thickBot="1" x14ac:dyDescent="0.25">
      <c r="B7" s="12"/>
      <c r="C7" s="12"/>
    </row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" x14ac:dyDescent="0.2">
      <c r="A9" s="80">
        <v>1</v>
      </c>
      <c r="B9" s="7" t="s">
        <v>263</v>
      </c>
      <c r="C9" s="8" t="s">
        <v>27</v>
      </c>
      <c r="D9" s="8" t="s">
        <v>27</v>
      </c>
      <c r="E9" s="32" t="s">
        <v>238</v>
      </c>
      <c r="F9" s="51" t="s">
        <v>264</v>
      </c>
      <c r="G9" s="6">
        <v>8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90.75" thickBot="1" x14ac:dyDescent="0.25">
      <c r="A10" s="81">
        <v>2</v>
      </c>
      <c r="B10" s="125" t="s">
        <v>265</v>
      </c>
      <c r="C10" s="69" t="s">
        <v>27</v>
      </c>
      <c r="D10" s="69" t="s">
        <v>27</v>
      </c>
      <c r="E10" s="92" t="s">
        <v>238</v>
      </c>
      <c r="F10" s="136" t="s">
        <v>266</v>
      </c>
      <c r="G10" s="67">
        <v>1</v>
      </c>
      <c r="H10" s="24"/>
      <c r="I10" s="24"/>
      <c r="J10" s="24"/>
      <c r="K10" s="24"/>
      <c r="L10" s="24"/>
      <c r="M10" s="25"/>
      <c r="N10" s="25"/>
      <c r="O10" s="26">
        <f t="shared" si="0"/>
        <v>0</v>
      </c>
      <c r="P10" s="26">
        <f t="shared" si="1"/>
        <v>0</v>
      </c>
      <c r="Q10" s="68">
        <f t="shared" si="2"/>
        <v>0</v>
      </c>
    </row>
    <row r="11" spans="1:17" ht="16.5" thickBot="1" x14ac:dyDescent="0.3">
      <c r="N11" s="174" t="s">
        <v>38</v>
      </c>
      <c r="O11" s="183"/>
      <c r="P11" s="134">
        <f>SUM(P9:P10)</f>
        <v>0</v>
      </c>
      <c r="Q11" s="108">
        <f>SUM(Q9:Q10)</f>
        <v>0</v>
      </c>
    </row>
    <row r="12" spans="1:17" ht="15.75" x14ac:dyDescent="0.25">
      <c r="D12"/>
      <c r="E12"/>
    </row>
  </sheetData>
  <mergeCells count="4">
    <mergeCell ref="N11:O11"/>
    <mergeCell ref="A2:C2"/>
    <mergeCell ref="A3:C3"/>
    <mergeCell ref="A4:F4"/>
  </mergeCells>
  <pageMargins left="0.7" right="0.7" top="0.75" bottom="0.75" header="0.3" footer="0.3"/>
  <pageSetup paperSize="8" scale="61" fitToHeight="0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Q11"/>
  <sheetViews>
    <sheetView zoomScale="71" zoomScaleNormal="71" workbookViewId="0">
      <selection activeCell="G13" sqref="G13"/>
    </sheetView>
  </sheetViews>
  <sheetFormatPr defaultColWidth="19.42578125" defaultRowHeight="15" x14ac:dyDescent="0.2"/>
  <cols>
    <col min="1" max="1" width="10.5703125" style="12" customWidth="1"/>
    <col min="2" max="2" width="19.42578125" style="53"/>
    <col min="3" max="3" width="21.42578125" style="34" customWidth="1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">
      <c r="A6" s="173" t="s">
        <v>267</v>
      </c>
      <c r="B6" s="173"/>
      <c r="C6" s="173"/>
      <c r="D6" s="173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71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.75" thickBot="1" x14ac:dyDescent="0.25">
      <c r="A9" s="72">
        <v>1</v>
      </c>
      <c r="B9" s="125" t="s">
        <v>268</v>
      </c>
      <c r="C9" s="69" t="s">
        <v>27</v>
      </c>
      <c r="D9" s="69" t="s">
        <v>27</v>
      </c>
      <c r="E9" s="92" t="s">
        <v>269</v>
      </c>
      <c r="F9" s="136" t="s">
        <v>270</v>
      </c>
      <c r="G9" s="67">
        <v>3</v>
      </c>
      <c r="H9" s="24"/>
      <c r="I9" s="24"/>
      <c r="J9" s="24"/>
      <c r="K9" s="24"/>
      <c r="L9" s="24"/>
      <c r="M9" s="25"/>
      <c r="N9" s="25"/>
      <c r="O9" s="26">
        <f t="shared" ref="O9" si="0">(M9*N9/100)+M9</f>
        <v>0</v>
      </c>
      <c r="P9" s="26">
        <f t="shared" ref="P9" si="1">G9*M9</f>
        <v>0</v>
      </c>
      <c r="Q9" s="68">
        <f t="shared" ref="Q9" si="2">G9*O9</f>
        <v>0</v>
      </c>
    </row>
    <row r="10" spans="1:17" ht="16.5" thickBot="1" x14ac:dyDescent="0.3">
      <c r="N10" s="179" t="s">
        <v>38</v>
      </c>
      <c r="O10" s="182"/>
      <c r="P10" s="107">
        <f>SUM(P9)</f>
        <v>0</v>
      </c>
      <c r="Q10" s="116">
        <f>SUM(Q9)</f>
        <v>0</v>
      </c>
    </row>
    <row r="11" spans="1:17" ht="15.75" x14ac:dyDescent="0.25">
      <c r="D11"/>
      <c r="E11"/>
    </row>
  </sheetData>
  <mergeCells count="5">
    <mergeCell ref="A6:D6"/>
    <mergeCell ref="N10:O10"/>
    <mergeCell ref="A2:C2"/>
    <mergeCell ref="A3:C3"/>
    <mergeCell ref="A4:F4"/>
  </mergeCells>
  <pageMargins left="0.7" right="0.7" top="0.75" bottom="0.75" header="0.3" footer="0.3"/>
  <pageSetup paperSize="8" scale="61" fitToHeight="0" orientation="landscape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Q11"/>
  <sheetViews>
    <sheetView zoomScale="71" zoomScaleNormal="71" workbookViewId="0">
      <selection activeCell="O28" sqref="O28"/>
    </sheetView>
  </sheetViews>
  <sheetFormatPr defaultColWidth="19.42578125" defaultRowHeight="15" x14ac:dyDescent="0.2"/>
  <cols>
    <col min="1" max="1" width="10.140625" style="12" customWidth="1"/>
    <col min="2" max="2" width="19.42578125" style="53"/>
    <col min="3" max="3" width="19.42578125" style="34"/>
    <col min="4" max="4" width="19.42578125" style="11"/>
    <col min="5" max="5" width="19.42578125" style="10"/>
    <col min="6" max="6" width="19.42578125" style="39"/>
    <col min="7" max="12" width="19.42578125" style="12"/>
    <col min="13" max="13" width="19.42578125" style="13"/>
    <col min="14" max="14" width="11.140625" style="13" customWidth="1"/>
    <col min="15" max="15" width="18" style="13" customWidth="1"/>
    <col min="16" max="17" width="19.42578125" style="13"/>
    <col min="18" max="16384" width="19.42578125" style="12"/>
  </cols>
  <sheetData>
    <row r="2" spans="1:17" ht="15.75" x14ac:dyDescent="0.2">
      <c r="A2" s="173" t="s">
        <v>5</v>
      </c>
      <c r="B2" s="173"/>
      <c r="C2" s="173"/>
    </row>
    <row r="3" spans="1:17" ht="15.75" x14ac:dyDescent="0.2">
      <c r="A3" s="173" t="s">
        <v>6</v>
      </c>
      <c r="B3" s="173"/>
      <c r="C3" s="173"/>
    </row>
    <row r="4" spans="1:17" ht="15.75" customHeight="1" x14ac:dyDescent="0.2">
      <c r="A4" s="173" t="s">
        <v>7</v>
      </c>
      <c r="B4" s="173"/>
      <c r="C4" s="173"/>
      <c r="D4" s="173"/>
      <c r="E4" s="173"/>
      <c r="F4" s="173"/>
    </row>
    <row r="5" spans="1:17" ht="15.75" x14ac:dyDescent="0.2">
      <c r="A5" s="59"/>
      <c r="B5" s="59"/>
      <c r="C5" s="59"/>
    </row>
    <row r="6" spans="1:17" ht="15.75" x14ac:dyDescent="0.2">
      <c r="A6" s="173" t="s">
        <v>271</v>
      </c>
      <c r="B6" s="173"/>
      <c r="C6" s="173"/>
      <c r="D6" s="173"/>
    </row>
    <row r="7" spans="1:17" ht="16.5" customHeight="1" thickBot="1" x14ac:dyDescent="0.25"/>
    <row r="8" spans="1:17" s="61" customFormat="1" ht="94.5" x14ac:dyDescent="0.25">
      <c r="A8" s="109" t="s">
        <v>9</v>
      </c>
      <c r="B8" s="60" t="s">
        <v>10</v>
      </c>
      <c r="C8" s="60" t="s">
        <v>11</v>
      </c>
      <c r="D8" s="60" t="s">
        <v>12</v>
      </c>
      <c r="E8" s="60" t="s">
        <v>13</v>
      </c>
      <c r="F8" s="60" t="s">
        <v>14</v>
      </c>
      <c r="G8" s="60" t="s">
        <v>15</v>
      </c>
      <c r="H8" s="60" t="s">
        <v>16</v>
      </c>
      <c r="I8" s="75" t="s">
        <v>17</v>
      </c>
      <c r="J8" s="60" t="s">
        <v>18</v>
      </c>
      <c r="K8" s="60" t="s">
        <v>19</v>
      </c>
      <c r="L8" s="60" t="s">
        <v>20</v>
      </c>
      <c r="M8" s="60" t="s">
        <v>21</v>
      </c>
      <c r="N8" s="60" t="s">
        <v>22</v>
      </c>
      <c r="O8" s="60" t="s">
        <v>23</v>
      </c>
      <c r="P8" s="60" t="s">
        <v>63</v>
      </c>
      <c r="Q8" s="110" t="s">
        <v>25</v>
      </c>
    </row>
    <row r="9" spans="1:17" ht="90" x14ac:dyDescent="0.2">
      <c r="A9" s="80">
        <v>1</v>
      </c>
      <c r="B9" s="7" t="s">
        <v>272</v>
      </c>
      <c r="C9" s="139" t="s">
        <v>273</v>
      </c>
      <c r="D9" s="8" t="s">
        <v>27</v>
      </c>
      <c r="E9" s="140" t="s">
        <v>45</v>
      </c>
      <c r="F9" s="51" t="s">
        <v>274</v>
      </c>
      <c r="G9" s="6">
        <v>7</v>
      </c>
      <c r="H9" s="19"/>
      <c r="I9" s="19"/>
      <c r="J9" s="19"/>
      <c r="K9" s="19"/>
      <c r="L9" s="19"/>
      <c r="M9" s="16"/>
      <c r="N9" s="16"/>
      <c r="O9" s="20">
        <f t="shared" ref="O9:O10" si="0">(M9*N9/100)+M9</f>
        <v>0</v>
      </c>
      <c r="P9" s="20">
        <f t="shared" ref="P9:P10" si="1">G9*M9</f>
        <v>0</v>
      </c>
      <c r="Q9" s="66">
        <f t="shared" ref="Q9:Q10" si="2">G9*O9</f>
        <v>0</v>
      </c>
    </row>
    <row r="10" spans="1:17" ht="90.75" thickBot="1" x14ac:dyDescent="0.25">
      <c r="A10" s="81">
        <v>2</v>
      </c>
      <c r="B10" s="125" t="s">
        <v>275</v>
      </c>
      <c r="C10" s="148" t="s">
        <v>273</v>
      </c>
      <c r="D10" s="92" t="s">
        <v>27</v>
      </c>
      <c r="E10" s="69" t="s">
        <v>45</v>
      </c>
      <c r="F10" s="136" t="s">
        <v>276</v>
      </c>
      <c r="G10" s="67">
        <v>28</v>
      </c>
      <c r="H10" s="24"/>
      <c r="I10" s="24"/>
      <c r="J10" s="24"/>
      <c r="K10" s="24"/>
      <c r="L10" s="24"/>
      <c r="M10" s="25"/>
      <c r="N10" s="25"/>
      <c r="O10" s="26">
        <f t="shared" si="0"/>
        <v>0</v>
      </c>
      <c r="P10" s="26">
        <f t="shared" si="1"/>
        <v>0</v>
      </c>
      <c r="Q10" s="68">
        <f t="shared" si="2"/>
        <v>0</v>
      </c>
    </row>
    <row r="11" spans="1:17" ht="16.5" thickBot="1" x14ac:dyDescent="0.3">
      <c r="N11" s="174" t="s">
        <v>38</v>
      </c>
      <c r="O11" s="183"/>
      <c r="P11" s="134">
        <f>SUM(P9:P10)</f>
        <v>0</v>
      </c>
      <c r="Q11" s="108">
        <f>SUM(Q9:Q10)</f>
        <v>0</v>
      </c>
    </row>
  </sheetData>
  <mergeCells count="5">
    <mergeCell ref="A6:D6"/>
    <mergeCell ref="N11:O11"/>
    <mergeCell ref="A2:C2"/>
    <mergeCell ref="A3:C3"/>
    <mergeCell ref="A4:F4"/>
  </mergeCells>
  <pageMargins left="0.7" right="0.7" top="0.75" bottom="0.75" header="0.3" footer="0.3"/>
  <pageSetup paperSize="8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26</vt:i4>
      </vt:variant>
    </vt:vector>
  </HeadingPairs>
  <TitlesOfParts>
    <vt:vector size="26" baseType="lpstr">
      <vt:lpstr>Navodila za izpolnjevanje predr</vt:lpstr>
      <vt:lpstr>Sklop 1</vt:lpstr>
      <vt:lpstr>Sklop2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  <vt:lpstr>Sklop 25</vt:lpstr>
    </vt:vector>
  </TitlesOfParts>
  <Manager/>
  <Company>Ministrstvo za javno upravo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Polona Murko</dc:creator>
  <cp:keywords/>
  <dc:description/>
  <cp:lastModifiedBy>Andreja Žagar</cp:lastModifiedBy>
  <cp:revision/>
  <cp:lastPrinted>2026-08-27T07:15:34Z</cp:lastPrinted>
  <dcterms:created xsi:type="dcterms:W3CDTF">2016-09-16T10:35:18Z</dcterms:created>
  <dcterms:modified xsi:type="dcterms:W3CDTF">2026-08-28T07:45:48Z</dcterms:modified>
  <cp:category/>
  <cp:contentStatus/>
</cp:coreProperties>
</file>